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0" yWindow="0" windowWidth="19410" windowHeight="11010" tabRatio="979"/>
  </bookViews>
  <sheets>
    <sheet name="СВОД КС" sheetId="138" r:id="rId1"/>
    <sheet name="СВОД ДС" sheetId="22" r:id="rId2"/>
    <sheet name="СВОД АПП" sheetId="158" r:id="rId3"/>
    <sheet name="СВОД Проф" sheetId="160" r:id="rId4"/>
    <sheet name="СВОД Мед усл" sheetId="153" r:id="rId5"/>
    <sheet name="Вичуга КС" sheetId="139" r:id="rId6"/>
    <sheet name="Кинешма КС" sheetId="140" r:id="rId7"/>
    <sheet name="Фурманов КС" sheetId="141" r:id="rId8"/>
    <sheet name="Шуя  КС" sheetId="142" r:id="rId9"/>
    <sheet name="1 ГКБ КС" sheetId="143" r:id="rId10"/>
    <sheet name="Куваевых КС" sheetId="144" r:id="rId11"/>
    <sheet name="3 ГКБ КС" sheetId="145" r:id="rId12"/>
    <sheet name="4 ГКБ КС" sheetId="146" r:id="rId13"/>
    <sheet name="5ДГКБ КС" sheetId="147" r:id="rId14"/>
    <sheet name="ИОКЦМР КС" sheetId="148" r:id="rId15"/>
    <sheet name="ОКБ КС" sheetId="149" r:id="rId16"/>
    <sheet name="Госпиталь КС" sheetId="150" r:id="rId17"/>
    <sheet name="ООД  КС" sheetId="151" r:id="rId18"/>
    <sheet name="РЖД Медицина КС" sheetId="152" r:id="rId19"/>
    <sheet name="Светодар КС" sheetId="162" r:id="rId20"/>
    <sheet name="Кинешма ДС" sheetId="118" r:id="rId21"/>
    <sheet name="Тейково ДС" sheetId="110" r:id="rId22"/>
    <sheet name="Шуя ДС" sheetId="112" r:id="rId23"/>
    <sheet name="Куваевых ДС" sheetId="115" r:id="rId24"/>
    <sheet name="3 ГКБ ДС" sheetId="97" r:id="rId25"/>
    <sheet name="4 ГКБ ДС" sheetId="100" r:id="rId26"/>
    <sheet name="ДОКБ ДС" sheetId="98" r:id="rId27"/>
    <sheet name="ЦМР ДС" sheetId="120" r:id="rId28"/>
    <sheet name="ОКБ ДС" sheetId="133" r:id="rId29"/>
    <sheet name="ОКД ДС" sheetId="102" r:id="rId30"/>
    <sheet name="ООД ДС" sheetId="107" r:id="rId31"/>
    <sheet name="РЖД ДС" sheetId="129" r:id="rId32"/>
    <sheet name="ЯМТ ДС" sheetId="82" r:id="rId33"/>
    <sheet name="ИОКЦМР АПП" sheetId="159" r:id="rId34"/>
    <sheet name="ИОКЦМР Проф" sheetId="161" r:id="rId35"/>
    <sheet name="Кохма Мед усл" sheetId="154" r:id="rId36"/>
    <sheet name="Лежнево Мед усл" sheetId="155" r:id="rId37"/>
    <sheet name="ИГМА Мед усл" sheetId="156" r:id="rId38"/>
    <sheet name="УЗ ОД Центр Мед усл" sheetId="157" r:id="rId39"/>
  </sheets>
  <definedNames>
    <definedName name="_xlnm.Print_Titles" localSheetId="24">'3 ГКБ ДС'!$4:$6</definedName>
    <definedName name="_xlnm.Print_Titles" localSheetId="25">'4 ГКБ ДС'!$4:$6</definedName>
    <definedName name="_xlnm.Print_Titles" localSheetId="26">'ДОКБ ДС'!$4:$6</definedName>
    <definedName name="_xlnm.Print_Titles" localSheetId="37">'ИГМА Мед усл'!$5:$6</definedName>
    <definedName name="_xlnm.Print_Titles" localSheetId="20">'Кинешма ДС'!$4:$6</definedName>
    <definedName name="_xlnm.Print_Titles" localSheetId="35">'Кохма Мед усл'!$5:$6</definedName>
    <definedName name="_xlnm.Print_Titles" localSheetId="23">'Куваевых ДС'!$A:$B,'Куваевых ДС'!$4:$6</definedName>
    <definedName name="_xlnm.Print_Titles" localSheetId="36">'Лежнево Мед усл'!$5:$6</definedName>
    <definedName name="_xlnm.Print_Titles" localSheetId="28">'ОКБ ДС'!$4:$6</definedName>
    <definedName name="_xlnm.Print_Titles" localSheetId="29">'ОКД ДС'!$4:$6</definedName>
    <definedName name="_xlnm.Print_Titles" localSheetId="30">'ООД ДС'!$4:$6</definedName>
    <definedName name="_xlnm.Print_Titles" localSheetId="31">'РЖД ДС'!$4:$6</definedName>
    <definedName name="_xlnm.Print_Titles" localSheetId="1">'СВОД ДС'!$4:$6</definedName>
    <definedName name="_xlnm.Print_Titles" localSheetId="3">'СВОД Проф'!$5:$10</definedName>
    <definedName name="_xlnm.Print_Titles" localSheetId="21">'Тейково ДС'!$4:$6</definedName>
    <definedName name="_xlnm.Print_Titles" localSheetId="38">'УЗ ОД Центр Мед усл'!$5:$6</definedName>
    <definedName name="_xlnm.Print_Titles" localSheetId="27">'ЦМР ДС'!$A:$B,'ЦМР ДС'!$4:$6</definedName>
    <definedName name="_xlnm.Print_Titles" localSheetId="22">'Шуя ДС'!$4:$6</definedName>
    <definedName name="_xlnm.Print_Titles" localSheetId="32">'ЯМТ ДС'!$4:$6</definedName>
    <definedName name="_xlnm.Print_Area" localSheetId="9">'1 ГКБ КС'!$A$1:$H$52</definedName>
    <definedName name="_xlnm.Print_Area" localSheetId="24">'3 ГКБ ДС'!$A$1:$H$40</definedName>
    <definedName name="_xlnm.Print_Area" localSheetId="11">'3 ГКБ КС'!$A$1:$H$52</definedName>
    <definedName name="_xlnm.Print_Area" localSheetId="25">'4 ГКБ ДС'!$A$1:$J$40</definedName>
    <definedName name="_xlnm.Print_Area" localSheetId="12">'4 ГКБ КС'!$A$1:$H$52</definedName>
    <definedName name="_xlnm.Print_Area" localSheetId="13">'5ДГКБ КС'!$A$1:$H$52</definedName>
    <definedName name="_xlnm.Print_Area" localSheetId="5">'Вичуга КС'!$A$1:$H$52</definedName>
    <definedName name="_xlnm.Print_Area" localSheetId="16">'Госпиталь КС'!$A$1:$H$52</definedName>
    <definedName name="_xlnm.Print_Area" localSheetId="26">'ДОКБ ДС'!$A$1:$J$40</definedName>
    <definedName name="_xlnm.Print_Area" localSheetId="14">'ИОКЦМР КС'!$A$1:$H$52</definedName>
    <definedName name="_xlnm.Print_Area" localSheetId="34">'ИОКЦМР Проф'!#REF!</definedName>
    <definedName name="_xlnm.Print_Area" localSheetId="20">'Кинешма ДС'!$A$1:$J$40</definedName>
    <definedName name="_xlnm.Print_Area" localSheetId="6">'Кинешма КС'!$A$1:$H$52</definedName>
    <definedName name="_xlnm.Print_Area" localSheetId="23">'Куваевых ДС'!$A$1:$J$40</definedName>
    <definedName name="_xlnm.Print_Area" localSheetId="10">'Куваевых КС'!$A$1:$H$52</definedName>
    <definedName name="_xlnm.Print_Area" localSheetId="28">'ОКБ ДС'!$A$1:$J$40</definedName>
    <definedName name="_xlnm.Print_Area" localSheetId="15">'ОКБ КС'!$A$1:$H$52</definedName>
    <definedName name="_xlnm.Print_Area" localSheetId="29">'ОКД ДС'!$A$1:$H$40</definedName>
    <definedName name="_xlnm.Print_Area" localSheetId="17">'ООД  КС'!$A$1:$H$52</definedName>
    <definedName name="_xlnm.Print_Area" localSheetId="31">'РЖД ДС'!$A$1:$J$40</definedName>
    <definedName name="_xlnm.Print_Area" localSheetId="18">'РЖД Медицина КС'!$A$1:$H$52</definedName>
    <definedName name="_xlnm.Print_Area" localSheetId="19">'Светодар КС'!$A$1:$H$53</definedName>
    <definedName name="_xlnm.Print_Area" localSheetId="1">'СВОД ДС'!$A$1:$J$42</definedName>
    <definedName name="_xlnm.Print_Area" localSheetId="0">'СВОД КС'!$A$1:$H$55</definedName>
    <definedName name="_xlnm.Print_Area" localSheetId="4">'СВОД Мед усл'!$A$1:$D$75</definedName>
    <definedName name="_xlnm.Print_Area" localSheetId="21">'Тейково ДС'!$A$1:$J$40</definedName>
    <definedName name="_xlnm.Print_Area" localSheetId="7">'Фурманов КС'!$A$1:$H$52</definedName>
    <definedName name="_xlnm.Print_Area" localSheetId="27">'ЦМР ДС'!$A$1:$J$40</definedName>
    <definedName name="_xlnm.Print_Area" localSheetId="8">'Шуя  КС'!$A$1:$H$52</definedName>
    <definedName name="_xlnm.Print_Area" localSheetId="22">'Шуя ДС'!$A$1:$J$40</definedName>
    <definedName name="_xlnm.Print_Area" localSheetId="32">'ЯМТ ДС'!$A$1:$J$40</definedName>
  </definedNames>
  <calcPr calcId="125725"/>
</workbook>
</file>

<file path=xl/calcChain.xml><?xml version="1.0" encoding="utf-8"?>
<calcChain xmlns="http://schemas.openxmlformats.org/spreadsheetml/2006/main">
  <c r="E51" i="162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H24"/>
  <c r="H52" s="1"/>
  <c r="G24"/>
  <c r="G52" s="1"/>
  <c r="F24"/>
  <c r="F52" s="1"/>
  <c r="E52" s="1"/>
  <c r="D24"/>
  <c r="D52" s="1"/>
  <c r="C24"/>
  <c r="C52" s="1"/>
  <c r="E23"/>
  <c r="E22"/>
  <c r="E21"/>
  <c r="E20"/>
  <c r="E19"/>
  <c r="E18"/>
  <c r="E17"/>
  <c r="E16"/>
  <c r="E15"/>
  <c r="E14"/>
  <c r="E13"/>
  <c r="E12"/>
  <c r="E11"/>
  <c r="E10"/>
  <c r="E9"/>
  <c r="E8"/>
  <c r="E7"/>
  <c r="E6"/>
  <c r="E24" l="1"/>
  <c r="O74" i="161" l="1"/>
  <c r="N74"/>
  <c r="M74"/>
  <c r="K74"/>
  <c r="J74"/>
  <c r="I74"/>
  <c r="H74"/>
  <c r="G74"/>
  <c r="F74"/>
  <c r="E74"/>
  <c r="D74"/>
  <c r="C74"/>
  <c r="B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4" s="1"/>
  <c r="L70" i="159" l="1"/>
  <c r="K70"/>
  <c r="J70"/>
  <c r="I70"/>
  <c r="G70"/>
  <c r="F70"/>
  <c r="E70"/>
  <c r="D70"/>
  <c r="C70"/>
  <c r="B69"/>
  <c r="B68"/>
  <c r="B67"/>
  <c r="H67" s="1"/>
  <c r="B66"/>
  <c r="B65"/>
  <c r="B64"/>
  <c r="B63"/>
  <c r="B62"/>
  <c r="B61"/>
  <c r="B60"/>
  <c r="B59"/>
  <c r="B58"/>
  <c r="B57"/>
  <c r="B56"/>
  <c r="B55"/>
  <c r="H55" s="1"/>
  <c r="B54"/>
  <c r="H54" s="1"/>
  <c r="B53"/>
  <c r="H53" s="1"/>
  <c r="B52"/>
  <c r="H52" s="1"/>
  <c r="B51"/>
  <c r="B50"/>
  <c r="B49"/>
  <c r="B48"/>
  <c r="B47"/>
  <c r="B46"/>
  <c r="B45"/>
  <c r="B44"/>
  <c r="B43"/>
  <c r="B42"/>
  <c r="B41"/>
  <c r="B40"/>
  <c r="B39"/>
  <c r="B38"/>
  <c r="B37"/>
  <c r="B36"/>
  <c r="H36" s="1"/>
  <c r="H70" s="1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70" s="1"/>
  <c r="B65" i="157" l="1"/>
  <c r="B61"/>
  <c r="B37"/>
  <c r="B33"/>
  <c r="B24"/>
  <c r="B19"/>
  <c r="B15"/>
  <c r="B10"/>
  <c r="B65" i="156"/>
  <c r="B61"/>
  <c r="B37"/>
  <c r="B33"/>
  <c r="B24"/>
  <c r="B19"/>
  <c r="B15"/>
  <c r="B10"/>
  <c r="B65" i="155"/>
  <c r="B61"/>
  <c r="B37"/>
  <c r="B33"/>
  <c r="B24"/>
  <c r="B20"/>
  <c r="B19"/>
  <c r="B15"/>
  <c r="B10"/>
  <c r="B65" i="154"/>
  <c r="B61"/>
  <c r="B37"/>
  <c r="B33"/>
  <c r="B26"/>
  <c r="B24"/>
  <c r="B21"/>
  <c r="B19"/>
  <c r="B15"/>
  <c r="B10"/>
  <c r="E51" i="152" l="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H24"/>
  <c r="H52" s="1"/>
  <c r="G24"/>
  <c r="G52" s="1"/>
  <c r="F24"/>
  <c r="F52" s="1"/>
  <c r="D24"/>
  <c r="D52" s="1"/>
  <c r="C24"/>
  <c r="C52" s="1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1" i="1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H24"/>
  <c r="H52" s="1"/>
  <c r="G24"/>
  <c r="G52" s="1"/>
  <c r="F24"/>
  <c r="F52" s="1"/>
  <c r="E24"/>
  <c r="D24"/>
  <c r="D52" s="1"/>
  <c r="C24"/>
  <c r="C52" s="1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1" i="150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H24"/>
  <c r="H52" s="1"/>
  <c r="G24"/>
  <c r="G52" s="1"/>
  <c r="F24"/>
  <c r="F52" s="1"/>
  <c r="D24"/>
  <c r="D52" s="1"/>
  <c r="C24"/>
  <c r="C52" s="1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1" i="149"/>
  <c r="E50"/>
  <c r="C50"/>
  <c r="E49"/>
  <c r="E48"/>
  <c r="E47"/>
  <c r="E46"/>
  <c r="E45"/>
  <c r="E44"/>
  <c r="E43"/>
  <c r="E42"/>
  <c r="E41"/>
  <c r="C41"/>
  <c r="E40"/>
  <c r="E39"/>
  <c r="E38"/>
  <c r="E37"/>
  <c r="E36"/>
  <c r="C36"/>
  <c r="E35"/>
  <c r="E34"/>
  <c r="E33"/>
  <c r="E32"/>
  <c r="H31"/>
  <c r="E31"/>
  <c r="C31"/>
  <c r="E30"/>
  <c r="E29"/>
  <c r="E28"/>
  <c r="E27"/>
  <c r="E26"/>
  <c r="E25"/>
  <c r="H24"/>
  <c r="G24"/>
  <c r="G52" s="1"/>
  <c r="F24"/>
  <c r="E24" s="1"/>
  <c r="D24"/>
  <c r="D52" s="1"/>
  <c r="C24"/>
  <c r="E23"/>
  <c r="E22"/>
  <c r="E21"/>
  <c r="E20"/>
  <c r="E19"/>
  <c r="E18"/>
  <c r="E17"/>
  <c r="H16"/>
  <c r="E16"/>
  <c r="E15"/>
  <c r="E14"/>
  <c r="E13"/>
  <c r="H12"/>
  <c r="E12"/>
  <c r="H11"/>
  <c r="E11"/>
  <c r="C11"/>
  <c r="C52" s="1"/>
  <c r="E10"/>
  <c r="E9"/>
  <c r="E8"/>
  <c r="E7"/>
  <c r="E6"/>
  <c r="E51" i="148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H24"/>
  <c r="H52" s="1"/>
  <c r="G24"/>
  <c r="G52" s="1"/>
  <c r="F24"/>
  <c r="F52" s="1"/>
  <c r="D24"/>
  <c r="D52" s="1"/>
  <c r="C24"/>
  <c r="C52" s="1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1" i="147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H24"/>
  <c r="H52" s="1"/>
  <c r="G24"/>
  <c r="G52" s="1"/>
  <c r="F24"/>
  <c r="F52" s="1"/>
  <c r="E52" s="1"/>
  <c r="D24"/>
  <c r="D52" s="1"/>
  <c r="C24"/>
  <c r="C52" s="1"/>
  <c r="E23"/>
  <c r="E22"/>
  <c r="E21"/>
  <c r="E20"/>
  <c r="E19"/>
  <c r="E18"/>
  <c r="E17"/>
  <c r="E16"/>
  <c r="E15"/>
  <c r="E14"/>
  <c r="E13"/>
  <c r="E12"/>
  <c r="E11"/>
  <c r="E10"/>
  <c r="E9"/>
  <c r="E8"/>
  <c r="E7"/>
  <c r="E6"/>
  <c r="H24" i="146"/>
  <c r="H52" s="1"/>
  <c r="G24"/>
  <c r="G52" s="1"/>
  <c r="F24"/>
  <c r="F52" s="1"/>
  <c r="E52" s="1"/>
  <c r="D24"/>
  <c r="D52" s="1"/>
  <c r="C24"/>
  <c r="C52" s="1"/>
  <c r="E51" i="145"/>
  <c r="E50"/>
  <c r="E49"/>
  <c r="E48"/>
  <c r="E47"/>
  <c r="E46"/>
  <c r="E45"/>
  <c r="E44"/>
  <c r="H24"/>
  <c r="H52" s="1"/>
  <c r="G24"/>
  <c r="G52" s="1"/>
  <c r="F24"/>
  <c r="E24" s="1"/>
  <c r="D24"/>
  <c r="D52" s="1"/>
  <c r="C24"/>
  <c r="C52" s="1"/>
  <c r="E51" i="144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H24"/>
  <c r="H52" s="1"/>
  <c r="G24"/>
  <c r="G52" s="1"/>
  <c r="F24"/>
  <c r="F52" s="1"/>
  <c r="D24"/>
  <c r="D52" s="1"/>
  <c r="C24"/>
  <c r="C52" s="1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1" i="143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H24"/>
  <c r="H52" s="1"/>
  <c r="G24"/>
  <c r="G52" s="1"/>
  <c r="F24"/>
  <c r="F52" s="1"/>
  <c r="E52" s="1"/>
  <c r="D24"/>
  <c r="D52" s="1"/>
  <c r="C24"/>
  <c r="C52" s="1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1" i="142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H24"/>
  <c r="H52" s="1"/>
  <c r="G24"/>
  <c r="G52" s="1"/>
  <c r="F24"/>
  <c r="F52" s="1"/>
  <c r="E52" s="1"/>
  <c r="D24"/>
  <c r="D52" s="1"/>
  <c r="C24"/>
  <c r="C52" s="1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1" i="14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H24"/>
  <c r="H52" s="1"/>
  <c r="G24"/>
  <c r="G52" s="1"/>
  <c r="F24"/>
  <c r="F52" s="1"/>
  <c r="E52" s="1"/>
  <c r="D24"/>
  <c r="D52" s="1"/>
  <c r="C24"/>
  <c r="C52" s="1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1" i="140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H24"/>
  <c r="H52" s="1"/>
  <c r="G24"/>
  <c r="G52" s="1"/>
  <c r="F24"/>
  <c r="F52" s="1"/>
  <c r="E52" s="1"/>
  <c r="D24"/>
  <c r="D52" s="1"/>
  <c r="C24"/>
  <c r="C52" s="1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1" i="139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H24"/>
  <c r="H52" s="1"/>
  <c r="G24"/>
  <c r="G52" s="1"/>
  <c r="F24"/>
  <c r="F52" s="1"/>
  <c r="D24"/>
  <c r="D52" s="1"/>
  <c r="C24"/>
  <c r="C52" s="1"/>
  <c r="E23"/>
  <c r="E22"/>
  <c r="E21"/>
  <c r="E20"/>
  <c r="E19"/>
  <c r="E18"/>
  <c r="E17"/>
  <c r="E16"/>
  <c r="E15"/>
  <c r="E14"/>
  <c r="E13"/>
  <c r="E12"/>
  <c r="E11"/>
  <c r="E10"/>
  <c r="E9"/>
  <c r="E8"/>
  <c r="E7"/>
  <c r="E6"/>
  <c r="E24" i="141" l="1"/>
  <c r="E24" i="144"/>
  <c r="E24" i="146"/>
  <c r="E24" i="147"/>
  <c r="E24" i="140"/>
  <c r="E24" i="142"/>
  <c r="H52" i="149"/>
  <c r="E52" i="150"/>
  <c r="E52" i="152"/>
  <c r="E52" i="148"/>
  <c r="E52" i="151"/>
  <c r="E24" i="148"/>
  <c r="F52" i="149"/>
  <c r="E52" s="1"/>
  <c r="E24" i="150"/>
  <c r="E24" i="152"/>
  <c r="E52" i="144"/>
  <c r="F52" i="145"/>
  <c r="E52" s="1"/>
  <c r="E24" i="143"/>
  <c r="E52" i="139"/>
  <c r="E24"/>
  <c r="D15" i="118" l="1"/>
  <c r="C15"/>
  <c r="D15" i="110"/>
  <c r="C15"/>
  <c r="D15" i="112"/>
  <c r="C15"/>
  <c r="D15" i="115"/>
  <c r="C15"/>
  <c r="D15" i="97"/>
  <c r="C15"/>
  <c r="D15" i="100"/>
  <c r="C15"/>
  <c r="D15" i="98"/>
  <c r="C15"/>
  <c r="D15" i="120"/>
  <c r="C15"/>
  <c r="D15" i="133"/>
  <c r="C15"/>
  <c r="D15" i="102"/>
  <c r="C15"/>
  <c r="D15" i="107"/>
  <c r="C15"/>
  <c r="D15" i="129"/>
  <c r="C15"/>
  <c r="D15" i="82"/>
  <c r="C15"/>
  <c r="I40" i="98" l="1"/>
  <c r="D32" i="118" l="1"/>
  <c r="C32"/>
  <c r="D32" i="110"/>
  <c r="C32"/>
  <c r="D32" i="112"/>
  <c r="C32"/>
  <c r="D32" i="115"/>
  <c r="C32"/>
  <c r="D32" i="97"/>
  <c r="C32"/>
  <c r="D32" i="100"/>
  <c r="C32"/>
  <c r="D32" i="98"/>
  <c r="C32"/>
  <c r="D32" i="120"/>
  <c r="C32"/>
  <c r="D32" i="133"/>
  <c r="C32"/>
  <c r="D32" i="102"/>
  <c r="C32"/>
  <c r="D32" i="107"/>
  <c r="C32"/>
  <c r="D32" i="129"/>
  <c r="C32"/>
  <c r="D32" i="82"/>
  <c r="C32"/>
  <c r="I31" i="133" l="1"/>
  <c r="J20"/>
  <c r="I20"/>
  <c r="H20"/>
  <c r="G20"/>
  <c r="F20"/>
  <c r="E20"/>
  <c r="E20" i="110"/>
  <c r="F20"/>
  <c r="G20"/>
  <c r="H20"/>
  <c r="I20"/>
  <c r="J20"/>
  <c r="D25" i="107" l="1"/>
  <c r="J20"/>
  <c r="I20"/>
  <c r="H20"/>
  <c r="G20"/>
  <c r="F20"/>
  <c r="E20"/>
  <c r="J20" i="98" l="1"/>
  <c r="I20"/>
  <c r="H20"/>
  <c r="G20"/>
  <c r="F20"/>
  <c r="E20"/>
  <c r="J20" i="100" l="1"/>
  <c r="I20"/>
  <c r="H20"/>
  <c r="G20"/>
  <c r="F20"/>
  <c r="E20"/>
  <c r="D39" i="120" l="1"/>
  <c r="C39"/>
  <c r="D38"/>
  <c r="C38"/>
  <c r="D37"/>
  <c r="C37"/>
  <c r="D36"/>
  <c r="C36"/>
  <c r="D35"/>
  <c r="C35"/>
  <c r="D34"/>
  <c r="C34"/>
  <c r="D33"/>
  <c r="C33"/>
  <c r="D31"/>
  <c r="C31"/>
  <c r="D30"/>
  <c r="C30"/>
  <c r="D29"/>
  <c r="C29"/>
  <c r="D28"/>
  <c r="C28"/>
  <c r="D27"/>
  <c r="C27"/>
  <c r="D26"/>
  <c r="C26"/>
  <c r="D25"/>
  <c r="C25"/>
  <c r="D24"/>
  <c r="C24"/>
  <c r="C23"/>
  <c r="D23"/>
  <c r="D22"/>
  <c r="C22"/>
  <c r="D21"/>
  <c r="C21"/>
  <c r="J20"/>
  <c r="I20"/>
  <c r="H20"/>
  <c r="F20"/>
  <c r="E20"/>
  <c r="D19"/>
  <c r="C19"/>
  <c r="D18"/>
  <c r="C18"/>
  <c r="D17"/>
  <c r="C17"/>
  <c r="D16"/>
  <c r="C16"/>
  <c r="D14"/>
  <c r="C14"/>
  <c r="D13"/>
  <c r="C13"/>
  <c r="D12"/>
  <c r="C12"/>
  <c r="D11"/>
  <c r="C11"/>
  <c r="D10"/>
  <c r="C10"/>
  <c r="D9"/>
  <c r="C9"/>
  <c r="D8"/>
  <c r="C8"/>
  <c r="D7"/>
  <c r="C7"/>
  <c r="G20" l="1"/>
  <c r="C20"/>
  <c r="J20" i="102"/>
  <c r="I20"/>
  <c r="H20"/>
  <c r="G20"/>
  <c r="F20"/>
  <c r="E20"/>
  <c r="J20" i="118" l="1"/>
  <c r="I20"/>
  <c r="H20"/>
  <c r="G20"/>
  <c r="F20"/>
  <c r="E20"/>
  <c r="J20" i="112" l="1"/>
  <c r="I20"/>
  <c r="H20"/>
  <c r="G20"/>
  <c r="F20"/>
  <c r="E20"/>
  <c r="J20" i="115" l="1"/>
  <c r="I20"/>
  <c r="H20"/>
  <c r="G20"/>
  <c r="F20"/>
  <c r="E20"/>
  <c r="D39" i="98" l="1"/>
  <c r="C39"/>
  <c r="D38"/>
  <c r="C38"/>
  <c r="D37"/>
  <c r="C37"/>
  <c r="D36"/>
  <c r="C36"/>
  <c r="D35"/>
  <c r="C35"/>
  <c r="D34"/>
  <c r="C34"/>
  <c r="D33"/>
  <c r="C33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C20" s="1"/>
  <c r="D19"/>
  <c r="C19"/>
  <c r="D18"/>
  <c r="C18"/>
  <c r="D17"/>
  <c r="C17"/>
  <c r="D16"/>
  <c r="C16"/>
  <c r="D14"/>
  <c r="C14"/>
  <c r="D13"/>
  <c r="C13"/>
  <c r="D12"/>
  <c r="C12"/>
  <c r="D11"/>
  <c r="C11"/>
  <c r="D10"/>
  <c r="C10"/>
  <c r="D9"/>
  <c r="C9"/>
  <c r="D8"/>
  <c r="C8"/>
  <c r="D7"/>
  <c r="C7"/>
  <c r="D40" l="1"/>
  <c r="C40"/>
  <c r="D25" i="112" l="1"/>
  <c r="C25"/>
  <c r="D39" i="118" l="1"/>
  <c r="C39"/>
  <c r="D38"/>
  <c r="C38"/>
  <c r="D37"/>
  <c r="C37"/>
  <c r="D36"/>
  <c r="C36"/>
  <c r="D35"/>
  <c r="C35"/>
  <c r="D34"/>
  <c r="C34"/>
  <c r="D33"/>
  <c r="C33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39" i="110"/>
  <c r="C39"/>
  <c r="D38"/>
  <c r="C38"/>
  <c r="D37"/>
  <c r="C37"/>
  <c r="D36"/>
  <c r="C36"/>
  <c r="D35"/>
  <c r="C35"/>
  <c r="D34"/>
  <c r="C34"/>
  <c r="D33"/>
  <c r="C33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39" i="112"/>
  <c r="C39"/>
  <c r="D38"/>
  <c r="C38"/>
  <c r="D37"/>
  <c r="C37"/>
  <c r="D36"/>
  <c r="C36"/>
  <c r="D35"/>
  <c r="C35"/>
  <c r="D34"/>
  <c r="C34"/>
  <c r="D33"/>
  <c r="C33"/>
  <c r="D31"/>
  <c r="C31"/>
  <c r="D30"/>
  <c r="C30"/>
  <c r="D29"/>
  <c r="C29"/>
  <c r="D28"/>
  <c r="C28"/>
  <c r="D27"/>
  <c r="C27"/>
  <c r="D26"/>
  <c r="C26"/>
  <c r="D24"/>
  <c r="C24"/>
  <c r="D23"/>
  <c r="C23"/>
  <c r="D22"/>
  <c r="C22"/>
  <c r="D21"/>
  <c r="C21"/>
  <c r="D39" i="115"/>
  <c r="C39"/>
  <c r="D38"/>
  <c r="C38"/>
  <c r="D37"/>
  <c r="C37"/>
  <c r="D36"/>
  <c r="C36"/>
  <c r="D35"/>
  <c r="C35"/>
  <c r="D34"/>
  <c r="C34"/>
  <c r="D33"/>
  <c r="C33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39" i="97"/>
  <c r="C39"/>
  <c r="D38"/>
  <c r="C38"/>
  <c r="D37"/>
  <c r="C37"/>
  <c r="D36"/>
  <c r="C36"/>
  <c r="D35"/>
  <c r="C35"/>
  <c r="D34"/>
  <c r="C34"/>
  <c r="D33"/>
  <c r="C33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39" i="100"/>
  <c r="C39"/>
  <c r="D38"/>
  <c r="C38"/>
  <c r="D37"/>
  <c r="C37"/>
  <c r="D36"/>
  <c r="C36"/>
  <c r="D35"/>
  <c r="C35"/>
  <c r="D34"/>
  <c r="C34"/>
  <c r="D33"/>
  <c r="C33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39" i="133"/>
  <c r="C39"/>
  <c r="D38"/>
  <c r="C38"/>
  <c r="D37"/>
  <c r="C37"/>
  <c r="D36"/>
  <c r="C36"/>
  <c r="D35"/>
  <c r="C35"/>
  <c r="D34"/>
  <c r="C34"/>
  <c r="D33"/>
  <c r="C33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39" i="102"/>
  <c r="C39"/>
  <c r="D38"/>
  <c r="C38"/>
  <c r="D37"/>
  <c r="C37"/>
  <c r="D36"/>
  <c r="C36"/>
  <c r="D35"/>
  <c r="C35"/>
  <c r="D34"/>
  <c r="C34"/>
  <c r="D33"/>
  <c r="C33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39" i="107"/>
  <c r="C39"/>
  <c r="D38"/>
  <c r="C38"/>
  <c r="D37"/>
  <c r="C37"/>
  <c r="D36"/>
  <c r="C36"/>
  <c r="D35"/>
  <c r="C35"/>
  <c r="D34"/>
  <c r="C34"/>
  <c r="D33"/>
  <c r="C33"/>
  <c r="D31"/>
  <c r="C31"/>
  <c r="D30"/>
  <c r="C30"/>
  <c r="D29"/>
  <c r="C29"/>
  <c r="D28"/>
  <c r="C28"/>
  <c r="D27"/>
  <c r="C27"/>
  <c r="D26"/>
  <c r="C26"/>
  <c r="C25"/>
  <c r="D24"/>
  <c r="C24"/>
  <c r="D23"/>
  <c r="C23"/>
  <c r="D22"/>
  <c r="C22"/>
  <c r="D21"/>
  <c r="C21"/>
  <c r="D39" i="129"/>
  <c r="C39"/>
  <c r="D38"/>
  <c r="C38"/>
  <c r="D37"/>
  <c r="C37"/>
  <c r="D36"/>
  <c r="C36"/>
  <c r="D35"/>
  <c r="C35"/>
  <c r="D34"/>
  <c r="C34"/>
  <c r="D33"/>
  <c r="C33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39" i="82"/>
  <c r="C39"/>
  <c r="D38"/>
  <c r="C38"/>
  <c r="D37"/>
  <c r="C37"/>
  <c r="D36"/>
  <c r="C36"/>
  <c r="D35"/>
  <c r="C35"/>
  <c r="D34"/>
  <c r="C34"/>
  <c r="D33"/>
  <c r="C33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19" i="118"/>
  <c r="C19"/>
  <c r="D18"/>
  <c r="C18"/>
  <c r="D17"/>
  <c r="C17"/>
  <c r="D16"/>
  <c r="C16"/>
  <c r="D14"/>
  <c r="C14"/>
  <c r="D13"/>
  <c r="C13"/>
  <c r="D12"/>
  <c r="C12"/>
  <c r="D11"/>
  <c r="C11"/>
  <c r="D10"/>
  <c r="C10"/>
  <c r="D9"/>
  <c r="C9"/>
  <c r="D8"/>
  <c r="C8"/>
  <c r="D19" i="110"/>
  <c r="C19"/>
  <c r="D18"/>
  <c r="C18"/>
  <c r="D17"/>
  <c r="C17"/>
  <c r="D16"/>
  <c r="C16"/>
  <c r="D14"/>
  <c r="C14"/>
  <c r="D13"/>
  <c r="C13"/>
  <c r="D12"/>
  <c r="C12"/>
  <c r="D11"/>
  <c r="C11"/>
  <c r="D10"/>
  <c r="C10"/>
  <c r="D9"/>
  <c r="C9"/>
  <c r="D8"/>
  <c r="C8"/>
  <c r="D19" i="112"/>
  <c r="C19"/>
  <c r="D18"/>
  <c r="C18"/>
  <c r="D17"/>
  <c r="C17"/>
  <c r="D16"/>
  <c r="C16"/>
  <c r="D14"/>
  <c r="C14"/>
  <c r="D13"/>
  <c r="C13"/>
  <c r="D12"/>
  <c r="C12"/>
  <c r="D11"/>
  <c r="C11"/>
  <c r="D10"/>
  <c r="C10"/>
  <c r="D9"/>
  <c r="C9"/>
  <c r="D8"/>
  <c r="C8"/>
  <c r="D19" i="115"/>
  <c r="C19"/>
  <c r="D18"/>
  <c r="C18"/>
  <c r="D17"/>
  <c r="C17"/>
  <c r="D16"/>
  <c r="C16"/>
  <c r="D14"/>
  <c r="C14"/>
  <c r="D13"/>
  <c r="C13"/>
  <c r="D12"/>
  <c r="C12"/>
  <c r="D11"/>
  <c r="C11"/>
  <c r="D10"/>
  <c r="C10"/>
  <c r="D9"/>
  <c r="C9"/>
  <c r="D8"/>
  <c r="C8"/>
  <c r="D19" i="97"/>
  <c r="C19"/>
  <c r="D18"/>
  <c r="C18"/>
  <c r="D17"/>
  <c r="C17"/>
  <c r="D16"/>
  <c r="C16"/>
  <c r="D14"/>
  <c r="C14"/>
  <c r="D13"/>
  <c r="C13"/>
  <c r="D12"/>
  <c r="C12"/>
  <c r="D11"/>
  <c r="C11"/>
  <c r="D10"/>
  <c r="C10"/>
  <c r="D9"/>
  <c r="C9"/>
  <c r="D8"/>
  <c r="C8"/>
  <c r="D19" i="100"/>
  <c r="C19"/>
  <c r="D18"/>
  <c r="C18"/>
  <c r="D17"/>
  <c r="C17"/>
  <c r="D16"/>
  <c r="C16"/>
  <c r="D14"/>
  <c r="C14"/>
  <c r="D13"/>
  <c r="C13"/>
  <c r="D12"/>
  <c r="C12"/>
  <c r="D11"/>
  <c r="C11"/>
  <c r="D10"/>
  <c r="C10"/>
  <c r="D9"/>
  <c r="C9"/>
  <c r="D8"/>
  <c r="C8"/>
  <c r="D19" i="133"/>
  <c r="C19"/>
  <c r="D18"/>
  <c r="C18"/>
  <c r="D17"/>
  <c r="C17"/>
  <c r="D16"/>
  <c r="C16"/>
  <c r="D14"/>
  <c r="C14"/>
  <c r="D13"/>
  <c r="C13"/>
  <c r="D12"/>
  <c r="C12"/>
  <c r="D11"/>
  <c r="C11"/>
  <c r="D10"/>
  <c r="C10"/>
  <c r="D9"/>
  <c r="C9"/>
  <c r="D8"/>
  <c r="C8"/>
  <c r="D19" i="102"/>
  <c r="C19"/>
  <c r="D18"/>
  <c r="C18"/>
  <c r="D17"/>
  <c r="C17"/>
  <c r="D16"/>
  <c r="C16"/>
  <c r="D14"/>
  <c r="C14"/>
  <c r="D13"/>
  <c r="C13"/>
  <c r="D12"/>
  <c r="C12"/>
  <c r="D11"/>
  <c r="C11"/>
  <c r="D10"/>
  <c r="C10"/>
  <c r="D9"/>
  <c r="C9"/>
  <c r="D8"/>
  <c r="C8"/>
  <c r="D19" i="107"/>
  <c r="C19"/>
  <c r="D18"/>
  <c r="C18"/>
  <c r="D17"/>
  <c r="C17"/>
  <c r="D16"/>
  <c r="C16"/>
  <c r="D14"/>
  <c r="C14"/>
  <c r="D13"/>
  <c r="C13"/>
  <c r="D12"/>
  <c r="C12"/>
  <c r="D11"/>
  <c r="C11"/>
  <c r="D10"/>
  <c r="C10"/>
  <c r="D9"/>
  <c r="C9"/>
  <c r="D8"/>
  <c r="C8"/>
  <c r="D19" i="129"/>
  <c r="C19"/>
  <c r="D18"/>
  <c r="C18"/>
  <c r="D17"/>
  <c r="C17"/>
  <c r="D16"/>
  <c r="C16"/>
  <c r="D14"/>
  <c r="C14"/>
  <c r="D13"/>
  <c r="C13"/>
  <c r="D12"/>
  <c r="C12"/>
  <c r="D11"/>
  <c r="C11"/>
  <c r="D10"/>
  <c r="C10"/>
  <c r="D9"/>
  <c r="C9"/>
  <c r="D8"/>
  <c r="C8"/>
  <c r="D19" i="82"/>
  <c r="C19"/>
  <c r="D18"/>
  <c r="C18"/>
  <c r="D17"/>
  <c r="C17"/>
  <c r="D16"/>
  <c r="C16"/>
  <c r="D14"/>
  <c r="C14"/>
  <c r="D13"/>
  <c r="C13"/>
  <c r="D12"/>
  <c r="C12"/>
  <c r="D11"/>
  <c r="C11"/>
  <c r="D10"/>
  <c r="C10"/>
  <c r="D9"/>
  <c r="C9"/>
  <c r="D8"/>
  <c r="C8"/>
  <c r="D7" i="118"/>
  <c r="D7" i="110"/>
  <c r="D7" i="112"/>
  <c r="D7" i="115"/>
  <c r="D7" i="97"/>
  <c r="D7" i="100"/>
  <c r="D7" i="133"/>
  <c r="D7" i="102"/>
  <c r="D7" i="107"/>
  <c r="D7" i="129"/>
  <c r="D7" i="82"/>
  <c r="C7" i="118"/>
  <c r="C7" i="110"/>
  <c r="C7" i="112"/>
  <c r="C7" i="115"/>
  <c r="C7" i="97"/>
  <c r="C7" i="100"/>
  <c r="C7" i="133"/>
  <c r="C7" i="102"/>
  <c r="C7" i="107"/>
  <c r="C7" i="129"/>
  <c r="C7" i="82"/>
  <c r="D20" i="112" l="1"/>
  <c r="C20"/>
  <c r="C20" i="110" l="1"/>
  <c r="C20" i="115"/>
  <c r="J20" i="82" l="1"/>
  <c r="I20"/>
  <c r="J40"/>
  <c r="I40"/>
  <c r="J20" i="129"/>
  <c r="J40" s="1"/>
  <c r="I20"/>
  <c r="J40" i="115"/>
  <c r="I40"/>
  <c r="J40" i="97"/>
  <c r="I40"/>
  <c r="J40" i="100"/>
  <c r="I40"/>
  <c r="J40" i="120"/>
  <c r="I40"/>
  <c r="J40" i="133"/>
  <c r="I40"/>
  <c r="J40" i="102"/>
  <c r="I40"/>
  <c r="J40" i="107"/>
  <c r="I40"/>
  <c r="I40" i="129"/>
  <c r="J40" i="118"/>
  <c r="I40"/>
  <c r="H40"/>
  <c r="J40" i="110"/>
  <c r="I40"/>
  <c r="H40"/>
  <c r="J40" i="112"/>
  <c r="I40"/>
  <c r="H40"/>
  <c r="E20" i="129" l="1"/>
  <c r="E20" i="82"/>
  <c r="C20" i="102" l="1"/>
  <c r="D20" i="107" l="1"/>
  <c r="C20"/>
  <c r="C20" i="118" l="1"/>
  <c r="C20" i="100" l="1"/>
  <c r="H40" i="133" l="1"/>
  <c r="G40"/>
  <c r="F40"/>
  <c r="E40"/>
  <c r="D40"/>
  <c r="C20"/>
  <c r="C40" s="1"/>
  <c r="G40" i="118" l="1"/>
  <c r="F40"/>
  <c r="E40"/>
  <c r="C40"/>
  <c r="G40" i="110"/>
  <c r="F40"/>
  <c r="E40"/>
  <c r="C40"/>
  <c r="G40" i="112"/>
  <c r="F40"/>
  <c r="E40"/>
  <c r="C40"/>
  <c r="H40" i="115"/>
  <c r="G40"/>
  <c r="F40"/>
  <c r="E40"/>
  <c r="C40"/>
  <c r="H40" i="97"/>
  <c r="G40"/>
  <c r="F40"/>
  <c r="E40"/>
  <c r="C40"/>
  <c r="H40" i="100"/>
  <c r="G40"/>
  <c r="F40"/>
  <c r="E40"/>
  <c r="C40"/>
  <c r="H40" i="120"/>
  <c r="G40"/>
  <c r="F40"/>
  <c r="E40"/>
  <c r="C40"/>
  <c r="H40" i="102"/>
  <c r="G40"/>
  <c r="F40"/>
  <c r="E40"/>
  <c r="C40"/>
  <c r="H40" i="107"/>
  <c r="G40"/>
  <c r="F40"/>
  <c r="E40"/>
  <c r="C40"/>
  <c r="E40" i="129"/>
  <c r="E40" i="82"/>
  <c r="H20" i="129"/>
  <c r="H40" s="1"/>
  <c r="G20"/>
  <c r="G40" s="1"/>
  <c r="F20"/>
  <c r="F40" s="1"/>
  <c r="C20"/>
  <c r="C40" s="1"/>
  <c r="H20" i="82"/>
  <c r="H40" s="1"/>
  <c r="G20"/>
  <c r="G40" s="1"/>
  <c r="F20"/>
  <c r="F40" s="1"/>
  <c r="C20"/>
  <c r="C40" s="1"/>
  <c r="D20" l="1"/>
  <c r="D40" s="1"/>
  <c r="D40" i="129"/>
  <c r="D40" i="112"/>
  <c r="D40" i="118"/>
  <c r="D40" i="110" l="1"/>
  <c r="D40" i="120" l="1"/>
  <c r="D40" i="115" l="1"/>
  <c r="D40" i="107" l="1"/>
  <c r="D40" i="102" l="1"/>
  <c r="D40" i="100" l="1"/>
  <c r="D40" i="97" l="1"/>
</calcChain>
</file>

<file path=xl/sharedStrings.xml><?xml version="1.0" encoding="utf-8"?>
<sst xmlns="http://schemas.openxmlformats.org/spreadsheetml/2006/main" count="3319" uniqueCount="361">
  <si>
    <t>Профиль пациенто-мест</t>
  </si>
  <si>
    <t>Всего</t>
  </si>
  <si>
    <t>В том числе</t>
  </si>
  <si>
    <t>акушерство и гинекология</t>
  </si>
  <si>
    <t>гинекологические</t>
  </si>
  <si>
    <t>патологии берменности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</si>
  <si>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</si>
  <si>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</si>
  <si>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</si>
  <si>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</si>
  <si>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</si>
  <si>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</si>
  <si>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дерматовенерология</t>
  </si>
  <si>
    <t>дерматологические</t>
  </si>
  <si>
    <t>детская урология-андрология</t>
  </si>
  <si>
    <t>детская хирургия</t>
  </si>
  <si>
    <t>детская эндокринология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</si>
  <si>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</si>
  <si>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</si>
  <si>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</si>
  <si>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</si>
  <si>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</si>
  <si>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неврология</t>
  </si>
  <si>
    <t>неврологические</t>
  </si>
  <si>
    <t>онкология</t>
  </si>
  <si>
    <t>онкологические</t>
  </si>
  <si>
    <t>оториноларингология</t>
  </si>
  <si>
    <t>оториноларингологические</t>
  </si>
  <si>
    <t>офтальмология</t>
  </si>
  <si>
    <t>офтальмологические</t>
  </si>
  <si>
    <t>педиатрия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</si>
  <si>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</si>
  <si>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</si>
  <si>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</si>
  <si>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</si>
  <si>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</si>
  <si>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</si>
  <si>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</si>
  <si>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</si>
  <si>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</si>
  <si>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</si>
  <si>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</si>
  <si>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</si>
  <si>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</si>
  <si>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</si>
  <si>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хирургические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</si>
  <si>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</si>
  <si>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</si>
  <si>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</si>
  <si>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</si>
  <si>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Всего по базовой программе ОМС</t>
  </si>
  <si>
    <t>Наименование МО</t>
  </si>
  <si>
    <t>ОБУЗ "ИвОКБ"</t>
  </si>
  <si>
    <t>ОБУЗ "Тейковская ЦРБ"</t>
  </si>
  <si>
    <t>инфекционные болезни</t>
  </si>
  <si>
    <t>инфекционные</t>
  </si>
  <si>
    <t>ОБУЗ "ОДКБ"</t>
  </si>
  <si>
    <t>гинекологические для вспомогательных репродуктивных технологий (ЭКО)</t>
  </si>
  <si>
    <t xml:space="preserve">уроандрологические для детей   </t>
  </si>
  <si>
    <t xml:space="preserve">Профиль медицинской помощи   </t>
  </si>
  <si>
    <t>хирургические для детей</t>
  </si>
  <si>
    <t>эндокринологические для детей</t>
  </si>
  <si>
    <t>педиатрические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</si>
  <si>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</si>
  <si>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</si>
  <si>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Наименование МО     ОБУЗ "Шуйская ЦРБ"</t>
  </si>
  <si>
    <t>Свод территории с частниками</t>
  </si>
  <si>
    <t>Наименование МО  ОБУЗ "Кинешемская ЦРБ"</t>
  </si>
  <si>
    <t>Наименование МО   ОБУЗ ИКБ им. Куваевых</t>
  </si>
  <si>
    <t>Наименование   ОБУЗ "ГКБ № 4"</t>
  </si>
  <si>
    <t>Наименование МО  ОБУЗ "ИОКЦМР"</t>
  </si>
  <si>
    <t>Наименование МО ОБУЗ "Кардиологический диспансер"</t>
  </si>
  <si>
    <t>Наименование МО  ОБУЗ "ИвООД"</t>
  </si>
  <si>
    <t>Наименование    ОБУЗ "ГКБ № 3 г. Иванова"</t>
  </si>
  <si>
    <t xml:space="preserve">Наименование МО   ЧУЗ "КБ "РЖД-Медицина" г. Иваново"  </t>
  </si>
  <si>
    <t>Наименование МО    ООО "ЯМТ"</t>
  </si>
  <si>
    <t>Всего по Ивановской области</t>
  </si>
  <si>
    <t>Итого по ТПГГ</t>
  </si>
  <si>
    <t>Число случаев лечения</t>
  </si>
  <si>
    <t>в том числе для медицинской помощи по профилю"онкология"</t>
  </si>
  <si>
    <t>первичная медицинская помощь</t>
  </si>
  <si>
    <t xml:space="preserve">первичная специализированная медицинская помощь </t>
  </si>
  <si>
    <t xml:space="preserve">специализированная медицинская помощь </t>
  </si>
  <si>
    <t>Взрослые</t>
  </si>
  <si>
    <t>Помощь, оказанная в других территориях</t>
  </si>
  <si>
    <t>Плановые объемы медицинской помощи, оказываемой в условиях дневного стационара, на 2021 год</t>
  </si>
  <si>
    <t>стоматология детская</t>
  </si>
  <si>
    <t>стоматологические для детей</t>
  </si>
  <si>
    <t>детская онкология</t>
  </si>
  <si>
    <t>онкологические для детей</t>
  </si>
  <si>
    <t>Плановые объемы медицинской помощи, оказываемой в условиях круглосуточного стационара, на 2021 год</t>
  </si>
  <si>
    <t xml:space="preserve">Профиль медицинской помощи      </t>
  </si>
  <si>
    <t xml:space="preserve">Профиль койки            </t>
  </si>
  <si>
    <t>Число случаев госпитализации на 2021 год</t>
  </si>
  <si>
    <t>для медицинской помощи по профилю "онкология" (случаи госпитализации)</t>
  </si>
  <si>
    <t>медицинская реабилитация (случаи госпитализации)</t>
  </si>
  <si>
    <t xml:space="preserve"> ВМП, случаи госпитализации</t>
  </si>
  <si>
    <t>Дети в возрасте от 0-17 лет</t>
  </si>
  <si>
    <t>всего</t>
  </si>
  <si>
    <t>взр.</t>
  </si>
  <si>
    <t>дети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</si>
  <si>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</si>
  <si>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</si>
  <si>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</si>
  <si>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 в том числе переведенные</t>
  </si>
  <si>
    <t xml:space="preserve">гинекологические,                  </t>
  </si>
  <si>
    <t>ё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</si>
  <si>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</si>
  <si>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</si>
  <si>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</si>
  <si>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</si>
  <si>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</si>
  <si>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</si>
  <si>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</si>
  <si>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</si>
  <si>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</si>
  <si>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</si>
  <si>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</si>
  <si>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</si>
  <si>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</si>
  <si>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</si>
  <si>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</si>
  <si>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</si>
  <si>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</si>
  <si>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</si>
  <si>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</si>
  <si>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</si>
  <si>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</si>
  <si>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</si>
  <si>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</si>
  <si>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</si>
  <si>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</si>
  <si>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</si>
  <si>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</si>
  <si>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</si>
  <si>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</si>
  <si>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</si>
  <si>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</si>
  <si>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</si>
  <si>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</si>
  <si>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</si>
  <si>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</si>
  <si>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</si>
  <si>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</si>
  <si>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</si>
  <si>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 xml:space="preserve">оториноларингология  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</si>
  <si>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</si>
  <si>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</si>
  <si>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</si>
  <si>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</si>
  <si>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</si>
  <si>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</si>
  <si>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</si>
  <si>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</si>
  <si>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</si>
  <si>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</si>
  <si>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</si>
  <si>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</si>
  <si>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</si>
  <si>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</si>
  <si>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</si>
  <si>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</si>
  <si>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</si>
  <si>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</si>
  <si>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</si>
  <si>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</si>
  <si>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</si>
  <si>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</si>
  <si>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</si>
  <si>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</si>
  <si>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</si>
  <si>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</si>
  <si>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</si>
  <si>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</si>
  <si>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</si>
  <si>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Помощь, оказанная в др.территориях</t>
  </si>
  <si>
    <t>Наименование  МО   ОБУЗ Вичугская ЦРБ</t>
  </si>
  <si>
    <t>Наименование  МО  ОБУЗ "Кинешемская ЦРБ"</t>
  </si>
  <si>
    <t>ОБУЗ Фурмановская ЦРБ</t>
  </si>
  <si>
    <t>ОБУЗ "Шуйская ЦРБ"</t>
  </si>
  <si>
    <t>Наименование  МО    ОБУЗ  1 ГКБ</t>
  </si>
  <si>
    <t xml:space="preserve">Наименование  МО   ОБУЗ ИКБ им. Куваевых </t>
  </si>
  <si>
    <t>Наименование  МО   ОБУЗ "ГКБ № 3 г. Иванова"</t>
  </si>
  <si>
    <t xml:space="preserve"> Наименование  МО   ОБУЗ "ГКБ № 4"</t>
  </si>
  <si>
    <t>ОБУЗ "ДГКБ  №5" г. Иваново</t>
  </si>
  <si>
    <t>Наименование МО:   ОБУЗ "ИОКЦМР"</t>
  </si>
  <si>
    <t xml:space="preserve"> ОГВВ</t>
  </si>
  <si>
    <t>Наименование МО     ОБУЗ "ИвООД"</t>
  </si>
  <si>
    <t xml:space="preserve">Наименование МО   ЧУЗ "КБ "РЖД-Медицина" г. Иваново" </t>
  </si>
  <si>
    <t>Гемодиафильтрация продолжительная, сутки</t>
  </si>
  <si>
    <t>Гемодиафильтрация продленная, услуга</t>
  </si>
  <si>
    <t>в рамках базовой программы ОМС</t>
  </si>
  <si>
    <t>В условиях круглосуточного стационара</t>
  </si>
  <si>
    <t xml:space="preserve">Проведение пренатальной (дородовой) диагностики нарушений развития ребенка у беременных женщин 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</si>
  <si>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</si>
  <si>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>сверх базовой программы ОМС</t>
  </si>
  <si>
    <t>Хирургическое лечение вторичной катаракты методом лазерной дисцизии задней капсулы хрусталика</t>
  </si>
  <si>
    <t>при контроле эффективности лекарственной терапии</t>
  </si>
  <si>
    <t>при подборе лекарственной терапии</t>
  </si>
  <si>
    <t>Дистанционное наблюдение за показателями артериального давления:</t>
  </si>
  <si>
    <t>Позитронно-эмиссионная компьютерная томография (ПЭТ-КТ)</t>
  </si>
  <si>
    <t xml:space="preserve">     двух областей</t>
  </si>
  <si>
    <t xml:space="preserve">     одной области</t>
  </si>
  <si>
    <t>Рентгеноденситометрия</t>
  </si>
  <si>
    <t xml:space="preserve">Комплексное исследование для диагностики нарушений зрения  </t>
  </si>
  <si>
    <t>Секторальная лазеркоагуляция сетчатки</t>
  </si>
  <si>
    <t>Оптическое исследование сетчатки с помощью компьютерного анализатора</t>
  </si>
  <si>
    <t>Маммография (с использованием передвижного маммографа)</t>
  </si>
  <si>
    <t>Маммография</t>
  </si>
  <si>
    <t>Нагрузочное ЭКГ-тестирование (велоэргометрия)</t>
  </si>
  <si>
    <t>Комплексное исследование для диагностики фоновых и предраковых заболеваний репродуктивных органов у женщины</t>
  </si>
  <si>
    <t>Сцинтиграфия</t>
  </si>
  <si>
    <t>Перитонеальный диализ</t>
  </si>
  <si>
    <t xml:space="preserve">Гемодиализ интермиттирующий высокопоточный </t>
  </si>
  <si>
    <t>объемы медицинских услуг, установленные дополнительно</t>
  </si>
  <si>
    <t>Тестирование на выявление новой коронавирусной инфекции (COVID-19)</t>
  </si>
  <si>
    <t>иные</t>
  </si>
  <si>
    <t>Определение амплификации гена ЕRВВ2 (НЕR2/Nеи) методом флюоресцентной гибридизации  in situ (FISН)</t>
  </si>
  <si>
    <t>молекулярно-генетическое исследование мутаций гена АLК методом флюоресцентной гибридизации in situ (FISН)</t>
  </si>
  <si>
    <t>определение микросателлитной нестабильности МSI</t>
  </si>
  <si>
    <t>выполнение с применением метода секвенирования нового поколения NGC ВRСА 1/ ВRСА 2</t>
  </si>
  <si>
    <t>молекулярно-генетическое исследование мутаций в гене ВRСА 1/ ВRСА 2</t>
  </si>
  <si>
    <t>FISH HER2</t>
  </si>
  <si>
    <t>молекулярно-генетическое исследование мутаций в гене NRAS в биопсийном (операционном) материале</t>
  </si>
  <si>
    <t>молекулярно-генетическое исследование мутаций в гене KRАS в биопсийном (операционном) материале</t>
  </si>
  <si>
    <t>молекулярно-генетическое исследование мутаций в гене EGFR</t>
  </si>
  <si>
    <t>молекулярно-генетическое исследование мутаций в гене BRАF</t>
  </si>
  <si>
    <t xml:space="preserve">Молекулярно-генетические исследования с целью выявления онкологических заболеваний </t>
  </si>
  <si>
    <t>Пересмотр биопсийного (операционного и диагностического) материала</t>
  </si>
  <si>
    <t>Прижизненное патолого-анатомическое исследование V категорий сложности</t>
  </si>
  <si>
    <t>Прижизненное патолого-анатомическое исследование I, II, III, IV категорий сложности</t>
  </si>
  <si>
    <t>Патологоанатомическое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</si>
  <si>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эндосонография</t>
  </si>
  <si>
    <t>видеокапсульные исследования</t>
  </si>
  <si>
    <t>ректосигмоидоскопия</t>
  </si>
  <si>
    <t>колоноскопия</t>
  </si>
  <si>
    <t>интестиноскопия</t>
  </si>
  <si>
    <t>эзофагогастродуоденоскопия</t>
  </si>
  <si>
    <t>бронхоскопия</t>
  </si>
  <si>
    <t>Эндоскопическое диагностическое исследование:</t>
  </si>
  <si>
    <t>-</t>
  </si>
  <si>
    <t>дуплексное сканирование сосудов</t>
  </si>
  <si>
    <t>допплерография сосудов</t>
  </si>
  <si>
    <t>эхокардиография</t>
  </si>
  <si>
    <t>Ультразвуковое исследование сердечно-сосудистой системы:</t>
  </si>
  <si>
    <t>с внутривенным контрастированием</t>
  </si>
  <si>
    <t>без контрастирования</t>
  </si>
  <si>
    <t>Магниторезонансная томография:</t>
  </si>
  <si>
    <t xml:space="preserve">легких без контрастирования (COVID-19) </t>
  </si>
  <si>
    <t>с болюсным контрастированием</t>
  </si>
  <si>
    <t>Компьютерная томография:</t>
  </si>
  <si>
    <t>объемы медицинских услуг, установленные по федеральному нормативу</t>
  </si>
  <si>
    <t>В амбулаторно-поликлинических условиях</t>
  </si>
  <si>
    <t>Помощь,оказанная в др.территориях</t>
  </si>
  <si>
    <t>Количество услуг</t>
  </si>
  <si>
    <t>Наименование услуги</t>
  </si>
  <si>
    <t xml:space="preserve"> Свод территория с частниками</t>
  </si>
  <si>
    <t>Объемы медицинских услуг для учреждений здравоохранения на 2021 год</t>
  </si>
  <si>
    <t>Наименование МО   ОБУЗ "Кохомская городская больница"</t>
  </si>
  <si>
    <t>Наименование МО   ОБУЗ Лежневская ЦРБ</t>
  </si>
  <si>
    <t>Наименование МО     ФГБОУ ВО ИвГМА Минздрава России</t>
  </si>
  <si>
    <t>Наименование МО  ООО "УЗ Областной диагностический центр"</t>
  </si>
  <si>
    <t>Плановые объемы медицинской помощи, оказываемой в амбулаторно-поликлинических условиях, на 2021 год</t>
  </si>
  <si>
    <t>Свод территория с частниками</t>
  </si>
  <si>
    <t xml:space="preserve">Наименование должности специалиста*                               </t>
  </si>
  <si>
    <t>Посещения с профилактической и иными целями</t>
  </si>
  <si>
    <t>Посещения в неотложной форме</t>
  </si>
  <si>
    <t>Обращения по заболеванию</t>
  </si>
  <si>
    <t>Посещения к стоматологу, УЕТ</t>
  </si>
  <si>
    <t>В том числе:</t>
  </si>
  <si>
    <t>консультативно-диагностический центр</t>
  </si>
  <si>
    <t>женская консультация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</si>
  <si>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</si>
  <si>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</si>
  <si>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иной целью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</si>
  <si>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</si>
  <si>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</si>
  <si>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</si>
  <si>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</si>
  <si>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</si>
  <si>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</si>
  <si>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</si>
  <si>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</si>
  <si>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</si>
  <si>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</si>
  <si>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</si>
  <si>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</si>
  <si>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</si>
  <si>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</si>
  <si>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</si>
  <si>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</si>
  <si>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</si>
  <si>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</si>
  <si>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</si>
  <si>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</si>
  <si>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</si>
  <si>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</si>
  <si>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</si>
  <si>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</si>
  <si>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</si>
  <si>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</si>
  <si>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</si>
  <si>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</si>
  <si>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</si>
  <si>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</si>
  <si>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</si>
  <si>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</si>
  <si>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</si>
  <si>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</si>
  <si>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</si>
  <si>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</si>
  <si>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</si>
  <si>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</si>
  <si>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 по медицинской  профилактике центра здоровья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</si>
  <si>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</si>
  <si>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</si>
  <si>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</si>
  <si>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</si>
  <si>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</si>
  <si>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</si>
  <si>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</si>
  <si>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</si>
  <si>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</si>
  <si>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</si>
  <si>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</si>
  <si>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</si>
  <si>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</si>
  <si>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</si>
  <si>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</si>
  <si>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</si>
  <si>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</si>
  <si>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</si>
  <si>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</si>
  <si>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</si>
  <si>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</si>
  <si>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</si>
  <si>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</si>
  <si>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</si>
  <si>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</si>
  <si>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r>
      <t>Наименование МО  ОБУЗ</t>
    </r>
    <r>
      <rPr>
        <b/>
        <u/>
        <sz val="12"/>
        <color indexed="8"/>
        <rFont val="Times New Roman"/>
        <family val="1"/>
        <charset val="204"/>
      </rPr>
      <t xml:space="preserve"> "ИОКЦМР"</t>
    </r>
  </si>
  <si>
    <t>Плановые объемы медицинской помощи в амбулаторных условиях, оказываемой с профилактической и иными целями, на 2021 год</t>
  </si>
  <si>
    <t xml:space="preserve">Наименование медицинской организации          СВОД </t>
  </si>
  <si>
    <t>Наименование должности специалиста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</si>
  <si>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</si>
  <si>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</si>
  <si>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Посещения с иными целями</t>
  </si>
  <si>
    <t>Профилактические медицинские осмотры несовершеннолетних</t>
  </si>
  <si>
    <t>Профилактические медицинскуие осмотры (включая 1-е посещение для проведения диспансерного наблююения), взр.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</si>
  <si>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</si>
  <si>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</si>
  <si>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</si>
  <si>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</si>
  <si>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</si>
  <si>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</si>
  <si>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центров здоровья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</si>
  <si>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</si>
  <si>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аибулаторной онкологической помощи</t>
  </si>
  <si>
    <t>Посещения с другими целями (патронаж, выдача справок и иных медицинских документов и др.)</t>
  </si>
  <si>
    <t>Наименование медицинской организации          ОБУЗ  "ИОКЦМР"</t>
  </si>
  <si>
    <t>Приложение 3
к протоколу Комиссии по разработке
территориальной программы обязательного
медицинского страхования
от 30.08.2021 № 12</t>
  </si>
  <si>
    <t>Наименование  МО    ООО "СветоДар"</t>
  </si>
</sst>
</file>

<file path=xl/styles.xml><?xml version="1.0" encoding="utf-8"?>
<styleSheet xmlns="http://schemas.openxmlformats.org/spreadsheetml/2006/main">
  <numFmts count="8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&quot;₽&quot;_-;\-* #,##0.00\ &quot;₽&quot;_-;_-* &quot;-&quot;??\ &quot;₽&quot;_-;_-@_-"/>
    <numFmt numFmtId="165" formatCode="_-* #,##0.00\ _₽_-;\-* #,##0.00\ _₽_-;_-* &quot;-&quot;??\ _₽_-;_-@_-"/>
    <numFmt numFmtId="166" formatCode="[$-419]General"/>
    <numFmt numFmtId="167" formatCode="#,##0.00&quot; &quot;[$руб.-419];[Red]&quot;-&quot;#,##0.00&quot; &quot;[$руб.-419]"/>
    <numFmt numFmtId="168" formatCode="_-* #,##0.00\ _р_._-;\-* #,##0.00\ _р_._-;_-* &quot;-&quot;??\ _р_._-;_-@_-"/>
    <numFmt numFmtId="169" formatCode="_-* #,##0\ _₽_-;\-* #,##0\ _₽_-;_-* &quot;-&quot;??\ _₽_-;_-@_-"/>
  </numFmts>
  <fonts count="6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sz val="11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sz val="10"/>
      <name val="Arial Narrow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indexed="8"/>
      <name val="Courier New"/>
      <family val="3"/>
      <charset val="204"/>
    </font>
    <font>
      <sz val="10"/>
      <color theme="1"/>
      <name val="Courier New"/>
      <family val="3"/>
      <charset val="204"/>
    </font>
    <font>
      <sz val="12"/>
      <color rgb="FF00000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1"/>
      <name val="Times New Roman Cyr"/>
      <charset val="204"/>
    </font>
    <font>
      <sz val="9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62">
    <xf numFmtId="0" fontId="0" fillId="0" borderId="0"/>
    <xf numFmtId="166" fontId="9" fillId="0" borderId="0"/>
    <xf numFmtId="0" fontId="10" fillId="0" borderId="0"/>
    <xf numFmtId="0" fontId="10" fillId="0" borderId="0"/>
    <xf numFmtId="0" fontId="15" fillId="0" borderId="0"/>
    <xf numFmtId="0" fontId="18" fillId="0" borderId="0"/>
    <xf numFmtId="0" fontId="19" fillId="0" borderId="0"/>
    <xf numFmtId="164" fontId="18" fillId="0" borderId="0" applyFont="0" applyFill="0" applyBorder="0" applyAlignment="0" applyProtection="0"/>
    <xf numFmtId="0" fontId="24" fillId="0" borderId="0"/>
    <xf numFmtId="44" fontId="18" fillId="0" borderId="0" applyFont="0" applyFill="0" applyBorder="0" applyAlignment="0" applyProtection="0"/>
    <xf numFmtId="0" fontId="10" fillId="0" borderId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39" fillId="7" borderId="0" applyNumberFormat="0" applyBorder="0" applyAlignment="0" applyProtection="0"/>
    <xf numFmtId="0" fontId="30" fillId="24" borderId="26" applyNumberFormat="0" applyAlignment="0" applyProtection="0"/>
    <xf numFmtId="0" fontId="35" fillId="25" borderId="27" applyNumberFormat="0" applyAlignment="0" applyProtection="0"/>
    <xf numFmtId="0" fontId="44" fillId="0" borderId="0"/>
    <xf numFmtId="0" fontId="15" fillId="0" borderId="0"/>
    <xf numFmtId="0" fontId="40" fillId="0" borderId="0" applyNumberFormat="0" applyFill="0" applyBorder="0" applyAlignment="0" applyProtection="0"/>
    <xf numFmtId="0" fontId="43" fillId="8" borderId="0" applyNumberFormat="0" applyBorder="0" applyAlignment="0" applyProtection="0"/>
    <xf numFmtId="0" fontId="46" fillId="0" borderId="0">
      <alignment horizontal="center"/>
    </xf>
    <xf numFmtId="0" fontId="31" fillId="0" borderId="28" applyNumberFormat="0" applyFill="0" applyAlignment="0" applyProtection="0"/>
    <xf numFmtId="0" fontId="32" fillId="0" borderId="29" applyNumberFormat="0" applyFill="0" applyAlignment="0" applyProtection="0"/>
    <xf numFmtId="0" fontId="33" fillId="0" borderId="30" applyNumberFormat="0" applyFill="0" applyAlignment="0" applyProtection="0"/>
    <xf numFmtId="0" fontId="33" fillId="0" borderId="0" applyNumberFormat="0" applyFill="0" applyBorder="0" applyAlignment="0" applyProtection="0"/>
    <xf numFmtId="0" fontId="46" fillId="0" borderId="0">
      <alignment horizontal="center" textRotation="90"/>
    </xf>
    <xf numFmtId="0" fontId="28" fillId="11" borderId="26" applyNumberFormat="0" applyAlignment="0" applyProtection="0"/>
    <xf numFmtId="0" fontId="41" fillId="0" borderId="31" applyNumberFormat="0" applyFill="0" applyAlignment="0" applyProtection="0"/>
    <xf numFmtId="0" fontId="37" fillId="26" borderId="0" applyNumberFormat="0" applyBorder="0" applyAlignment="0" applyProtection="0"/>
    <xf numFmtId="0" fontId="38" fillId="0" borderId="0"/>
    <xf numFmtId="0" fontId="15" fillId="27" borderId="32" applyNumberFormat="0" applyFont="0" applyAlignment="0" applyProtection="0"/>
    <xf numFmtId="0" fontId="29" fillId="24" borderId="33" applyNumberFormat="0" applyAlignment="0" applyProtection="0"/>
    <xf numFmtId="0" fontId="47" fillId="0" borderId="0"/>
    <xf numFmtId="167" fontId="47" fillId="0" borderId="0"/>
    <xf numFmtId="0" fontId="36" fillId="0" borderId="0" applyNumberFormat="0" applyFill="0" applyBorder="0" applyAlignment="0" applyProtection="0"/>
    <xf numFmtId="0" fontId="34" fillId="0" borderId="34" applyNumberFormat="0" applyFill="0" applyAlignment="0" applyProtection="0"/>
    <xf numFmtId="0" fontId="42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8" fillId="11" borderId="26" applyNumberFormat="0" applyAlignment="0" applyProtection="0"/>
    <xf numFmtId="0" fontId="28" fillId="11" borderId="26" applyNumberFormat="0" applyAlignment="0" applyProtection="0"/>
    <xf numFmtId="0" fontId="29" fillId="24" borderId="33" applyNumberFormat="0" applyAlignment="0" applyProtection="0"/>
    <xf numFmtId="0" fontId="29" fillId="24" borderId="33" applyNumberFormat="0" applyAlignment="0" applyProtection="0"/>
    <xf numFmtId="0" fontId="30" fillId="24" borderId="26" applyNumberFormat="0" applyAlignment="0" applyProtection="0"/>
    <xf numFmtId="0" fontId="30" fillId="24" borderId="26" applyNumberFormat="0" applyAlignment="0" applyProtection="0"/>
    <xf numFmtId="44" fontId="10" fillId="0" borderId="0" applyFont="0" applyFill="0" applyBorder="0" applyAlignment="0" applyProtection="0"/>
    <xf numFmtId="0" fontId="31" fillId="0" borderId="28" applyNumberFormat="0" applyFill="0" applyAlignment="0" applyProtection="0"/>
    <xf numFmtId="0" fontId="31" fillId="0" borderId="28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3" fillId="0" borderId="30" applyNumberFormat="0" applyFill="0" applyAlignment="0" applyProtection="0"/>
    <xf numFmtId="0" fontId="33" fillId="0" borderId="3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34" applyNumberFormat="0" applyFill="0" applyAlignment="0" applyProtection="0"/>
    <xf numFmtId="0" fontId="34" fillId="0" borderId="34" applyNumberFormat="0" applyFill="0" applyAlignment="0" applyProtection="0"/>
    <xf numFmtId="0" fontId="35" fillId="25" borderId="27" applyNumberFormat="0" applyAlignment="0" applyProtection="0"/>
    <xf numFmtId="0" fontId="35" fillId="25" borderId="27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19" fillId="0" borderId="0"/>
    <xf numFmtId="0" fontId="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8" fillId="0" borderId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" fillId="27" borderId="32" applyNumberFormat="0" applyFont="0" applyAlignment="0" applyProtection="0"/>
    <xf numFmtId="0" fontId="25" fillId="27" borderId="32" applyNumberFormat="0" applyFont="0" applyAlignment="0" applyProtection="0"/>
    <xf numFmtId="0" fontId="25" fillId="27" borderId="32" applyNumberFormat="0" applyFont="0" applyAlignment="0" applyProtection="0"/>
    <xf numFmtId="0" fontId="25" fillId="27" borderId="32" applyNumberFormat="0" applyFont="0" applyAlignment="0" applyProtection="0"/>
    <xf numFmtId="9" fontId="10" fillId="0" borderId="0" applyFont="0" applyFill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165" fontId="18" fillId="0" borderId="0" applyFont="0" applyFill="0" applyBorder="0" applyAlignment="0" applyProtection="0"/>
  </cellStyleXfs>
  <cellXfs count="55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Fill="1"/>
    <xf numFmtId="0" fontId="14" fillId="0" borderId="0" xfId="0" applyFont="1" applyFill="1"/>
    <xf numFmtId="0" fontId="11" fillId="0" borderId="0" xfId="0" applyFont="1"/>
    <xf numFmtId="0" fontId="7" fillId="0" borderId="3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wrapText="1"/>
    </xf>
    <xf numFmtId="0" fontId="4" fillId="0" borderId="0" xfId="5" applyFont="1"/>
    <xf numFmtId="0" fontId="3" fillId="0" borderId="0" xfId="0" applyFont="1" applyFill="1" applyBorder="1"/>
    <xf numFmtId="0" fontId="8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left" wrapText="1"/>
    </xf>
    <xf numFmtId="0" fontId="13" fillId="0" borderId="5" xfId="0" applyFont="1" applyFill="1" applyBorder="1" applyAlignment="1">
      <alignment vertical="center" wrapText="1"/>
    </xf>
    <xf numFmtId="0" fontId="1" fillId="0" borderId="4" xfId="0" applyFont="1" applyFill="1" applyBorder="1"/>
    <xf numFmtId="0" fontId="1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0" fontId="7" fillId="0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0" xfId="0" applyFont="1" applyBorder="1"/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5" applyFont="1" applyFill="1" applyAlignment="1">
      <alignment wrapText="1"/>
    </xf>
    <xf numFmtId="0" fontId="3" fillId="0" borderId="0" xfId="5" applyFont="1"/>
    <xf numFmtId="0" fontId="1" fillId="0" borderId="0" xfId="5" applyFont="1" applyFill="1" applyAlignment="1"/>
    <xf numFmtId="0" fontId="1" fillId="0" borderId="5" xfId="5" applyFont="1" applyFill="1" applyBorder="1" applyAlignment="1">
      <alignment vertical="center" wrapText="1"/>
    </xf>
    <xf numFmtId="0" fontId="8" fillId="0" borderId="5" xfId="5" applyFont="1" applyFill="1" applyBorder="1" applyAlignment="1">
      <alignment horizontal="center" vertical="center" wrapText="1"/>
    </xf>
    <xf numFmtId="0" fontId="1" fillId="0" borderId="5" xfId="5" applyFont="1" applyFill="1" applyBorder="1" applyAlignment="1">
      <alignment horizontal="left"/>
    </xf>
    <xf numFmtId="0" fontId="1" fillId="0" borderId="5" xfId="5" applyFont="1" applyFill="1" applyBorder="1" applyAlignment="1">
      <alignment horizontal="left" vertical="center" wrapText="1"/>
    </xf>
    <xf numFmtId="0" fontId="5" fillId="0" borderId="0" xfId="5" applyFont="1"/>
    <xf numFmtId="0" fontId="3" fillId="0" borderId="0" xfId="5" applyFont="1" applyFill="1"/>
    <xf numFmtId="0" fontId="1" fillId="0" borderId="5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3" fillId="3" borderId="0" xfId="0" applyFont="1" applyFill="1"/>
    <xf numFmtId="0" fontId="1" fillId="0" borderId="4" xfId="0" applyFont="1" applyFill="1" applyBorder="1" applyAlignment="1"/>
    <xf numFmtId="0" fontId="8" fillId="0" borderId="5" xfId="0" applyFont="1" applyFill="1" applyBorder="1" applyAlignment="1">
      <alignment horizontal="center" wrapText="1"/>
    </xf>
    <xf numFmtId="0" fontId="3" fillId="0" borderId="0" xfId="0" applyFont="1" applyAlignment="1"/>
    <xf numFmtId="0" fontId="6" fillId="0" borderId="5" xfId="0" applyFont="1" applyFill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7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/>
    <xf numFmtId="0" fontId="8" fillId="0" borderId="16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" fillId="0" borderId="5" xfId="0" applyFont="1" applyFill="1" applyBorder="1"/>
    <xf numFmtId="0" fontId="1" fillId="0" borderId="5" xfId="0" applyFont="1" applyFill="1" applyBorder="1" applyAlignment="1">
      <alignment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/>
    <xf numFmtId="0" fontId="8" fillId="0" borderId="5" xfId="0" applyFont="1" applyFill="1" applyBorder="1" applyAlignment="1">
      <alignment wrapText="1"/>
    </xf>
    <xf numFmtId="0" fontId="13" fillId="0" borderId="5" xfId="0" applyFont="1" applyFill="1" applyBorder="1"/>
    <xf numFmtId="0" fontId="6" fillId="0" borderId="5" xfId="0" applyFont="1" applyFill="1" applyBorder="1"/>
    <xf numFmtId="0" fontId="1" fillId="0" borderId="5" xfId="5" applyFont="1" applyFill="1" applyBorder="1"/>
    <xf numFmtId="0" fontId="1" fillId="0" borderId="5" xfId="5" applyFont="1" applyFill="1" applyBorder="1" applyAlignment="1">
      <alignment wrapText="1"/>
    </xf>
    <xf numFmtId="0" fontId="1" fillId="0" borderId="5" xfId="5" applyFont="1" applyFill="1" applyBorder="1" applyAlignment="1">
      <alignment horizontal="left" wrapText="1"/>
    </xf>
    <xf numFmtId="0" fontId="7" fillId="0" borderId="5" xfId="5" applyFont="1" applyFill="1" applyBorder="1" applyAlignment="1">
      <alignment horizontal="center" vertical="center" wrapText="1"/>
    </xf>
    <xf numFmtId="0" fontId="7" fillId="0" borderId="5" xfId="5" applyFont="1" applyFill="1" applyBorder="1" applyAlignment="1">
      <alignment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1" fillId="0" borderId="14" xfId="0" applyFont="1" applyFill="1" applyBorder="1"/>
    <xf numFmtId="0" fontId="1" fillId="0" borderId="23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8" fillId="0" borderId="5" xfId="5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8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8" fillId="0" borderId="16" xfId="5" applyFont="1" applyFill="1" applyBorder="1" applyAlignment="1">
      <alignment horizontal="center" vertical="center" wrapText="1"/>
    </xf>
    <xf numFmtId="0" fontId="3" fillId="0" borderId="5" xfId="5" applyFont="1" applyBorder="1"/>
    <xf numFmtId="0" fontId="3" fillId="0" borderId="5" xfId="0" applyFont="1" applyBorder="1" applyAlignment="1">
      <alignment horizontal="center" vertical="center"/>
    </xf>
    <xf numFmtId="0" fontId="3" fillId="0" borderId="16" xfId="0" applyFont="1" applyBorder="1"/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0" xfId="0" applyFont="1"/>
    <xf numFmtId="0" fontId="8" fillId="0" borderId="5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8" fillId="0" borderId="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3" fillId="0" borderId="35" xfId="0" applyFont="1" applyBorder="1"/>
    <xf numFmtId="0" fontId="8" fillId="0" borderId="35" xfId="0" applyFont="1" applyFill="1" applyBorder="1" applyAlignment="1">
      <alignment horizontal="center" vertical="center" wrapText="1"/>
    </xf>
    <xf numFmtId="0" fontId="1" fillId="0" borderId="36" xfId="0" applyFont="1" applyFill="1" applyBorder="1"/>
    <xf numFmtId="0" fontId="1" fillId="0" borderId="35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 wrapText="1"/>
    </xf>
    <xf numFmtId="0" fontId="1" fillId="0" borderId="35" xfId="0" applyFont="1" applyFill="1" applyBorder="1"/>
    <xf numFmtId="0" fontId="3" fillId="0" borderId="35" xfId="0" applyFont="1" applyBorder="1" applyAlignment="1">
      <alignment horizontal="center" vertical="center"/>
    </xf>
    <xf numFmtId="0" fontId="8" fillId="0" borderId="35" xfId="0" applyFont="1" applyFill="1" applyBorder="1"/>
    <xf numFmtId="0" fontId="8" fillId="0" borderId="35" xfId="0" applyFont="1" applyFill="1" applyBorder="1" applyAlignment="1">
      <alignment vertical="center" wrapText="1"/>
    </xf>
    <xf numFmtId="0" fontId="1" fillId="0" borderId="35" xfId="5" applyFont="1" applyFill="1" applyBorder="1"/>
    <xf numFmtId="0" fontId="1" fillId="0" borderId="35" xfId="5" applyFont="1" applyFill="1" applyBorder="1" applyAlignment="1">
      <alignment vertical="center" wrapText="1"/>
    </xf>
    <xf numFmtId="0" fontId="8" fillId="0" borderId="35" xfId="5" applyFont="1" applyFill="1" applyBorder="1" applyAlignment="1">
      <alignment horizontal="center" vertical="center" wrapText="1"/>
    </xf>
    <xf numFmtId="0" fontId="3" fillId="0" borderId="35" xfId="5" applyFont="1" applyBorder="1"/>
    <xf numFmtId="0" fontId="8" fillId="3" borderId="35" xfId="0" applyFont="1" applyFill="1" applyBorder="1" applyAlignment="1">
      <alignment horizontal="center" vertical="center" wrapText="1"/>
    </xf>
    <xf numFmtId="0" fontId="50" fillId="0" borderId="0" xfId="0" applyFont="1"/>
    <xf numFmtId="0" fontId="14" fillId="0" borderId="0" xfId="0" applyFont="1"/>
    <xf numFmtId="0" fontId="7" fillId="0" borderId="39" xfId="0" applyFont="1" applyFill="1" applyBorder="1" applyAlignment="1">
      <alignment horizontal="center" vertical="center" wrapText="1"/>
    </xf>
    <xf numFmtId="0" fontId="50" fillId="0" borderId="22" xfId="0" applyFont="1" applyBorder="1" applyAlignment="1">
      <alignment horizontal="justify" vertical="center" wrapText="1"/>
    </xf>
    <xf numFmtId="0" fontId="50" fillId="0" borderId="22" xfId="0" applyFont="1" applyFill="1" applyBorder="1" applyAlignment="1">
      <alignment horizontal="center" vertical="center"/>
    </xf>
    <xf numFmtId="0" fontId="50" fillId="28" borderId="22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50" fillId="0" borderId="35" xfId="0" applyFont="1" applyBorder="1" applyAlignment="1">
      <alignment horizontal="justify" vertical="center" wrapText="1"/>
    </xf>
    <xf numFmtId="0" fontId="50" fillId="0" borderId="35" xfId="0" applyFont="1" applyBorder="1" applyAlignment="1">
      <alignment horizontal="right" vertical="center" wrapText="1"/>
    </xf>
    <xf numFmtId="0" fontId="50" fillId="0" borderId="35" xfId="0" applyFont="1" applyBorder="1"/>
    <xf numFmtId="0" fontId="50" fillId="0" borderId="35" xfId="0" applyFont="1" applyBorder="1" applyAlignment="1">
      <alignment wrapText="1"/>
    </xf>
    <xf numFmtId="0" fontId="50" fillId="28" borderId="35" xfId="0" applyFont="1" applyFill="1" applyBorder="1" applyAlignment="1">
      <alignment horizontal="center" vertical="center"/>
    </xf>
    <xf numFmtId="0" fontId="50" fillId="0" borderId="35" xfId="0" applyFont="1" applyFill="1" applyBorder="1" applyAlignment="1">
      <alignment horizontal="justify" vertical="center" wrapText="1"/>
    </xf>
    <xf numFmtId="0" fontId="50" fillId="0" borderId="35" xfId="0" applyFont="1" applyBorder="1" applyAlignment="1">
      <alignment vertical="center" wrapText="1"/>
    </xf>
    <xf numFmtId="0" fontId="50" fillId="0" borderId="35" xfId="0" applyFont="1" applyBorder="1" applyAlignment="1">
      <alignment horizontal="left" vertical="top" wrapText="1"/>
    </xf>
    <xf numFmtId="0" fontId="50" fillId="0" borderId="35" xfId="0" applyFont="1" applyFill="1" applyBorder="1"/>
    <xf numFmtId="0" fontId="14" fillId="28" borderId="35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1" fillId="28" borderId="35" xfId="0" applyFont="1" applyFill="1" applyBorder="1"/>
    <xf numFmtId="0" fontId="1" fillId="28" borderId="35" xfId="0" applyFont="1" applyFill="1" applyBorder="1"/>
    <xf numFmtId="0" fontId="52" fillId="28" borderId="35" xfId="0" applyFont="1" applyFill="1" applyBorder="1" applyAlignment="1">
      <alignment horizontal="center" vertical="center"/>
    </xf>
    <xf numFmtId="0" fontId="26" fillId="0" borderId="35" xfId="0" applyFont="1" applyBorder="1" applyAlignment="1">
      <alignment horizontal="center" vertical="center" wrapText="1"/>
    </xf>
    <xf numFmtId="0" fontId="53" fillId="0" borderId="0" xfId="0" applyFont="1" applyAlignment="1">
      <alignment horizontal="justify" vertical="center"/>
    </xf>
    <xf numFmtId="0" fontId="50" fillId="0" borderId="0" xfId="0" applyFont="1" applyAlignment="1">
      <alignment horizontal="left" vertical="top"/>
    </xf>
    <xf numFmtId="0" fontId="53" fillId="0" borderId="0" xfId="0" applyFont="1"/>
    <xf numFmtId="0" fontId="11" fillId="0" borderId="22" xfId="0" applyFont="1" applyBorder="1" applyAlignment="1">
      <alignment horizontal="justify" vertical="center" wrapText="1"/>
    </xf>
    <xf numFmtId="0" fontId="11" fillId="0" borderId="22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justify" vertical="center" wrapText="1"/>
    </xf>
    <xf numFmtId="0" fontId="11" fillId="0" borderId="35" xfId="0" applyFont="1" applyBorder="1" applyAlignment="1">
      <alignment horizontal="right" vertical="center" wrapText="1"/>
    </xf>
    <xf numFmtId="0" fontId="11" fillId="0" borderId="22" xfId="0" applyFont="1" applyFill="1" applyBorder="1" applyAlignment="1">
      <alignment horizontal="center" vertical="center"/>
    </xf>
    <xf numFmtId="0" fontId="11" fillId="0" borderId="35" xfId="0" applyFont="1" applyBorder="1"/>
    <xf numFmtId="0" fontId="11" fillId="0" borderId="35" xfId="0" applyFont="1" applyBorder="1" applyAlignment="1">
      <alignment wrapText="1"/>
    </xf>
    <xf numFmtId="0" fontId="11" fillId="0" borderId="35" xfId="0" applyFont="1" applyFill="1" applyBorder="1" applyAlignment="1">
      <alignment horizontal="justify" vertical="center" wrapText="1"/>
    </xf>
    <xf numFmtId="0" fontId="11" fillId="0" borderId="35" xfId="0" applyFont="1" applyBorder="1" applyAlignment="1">
      <alignment vertical="center" wrapText="1"/>
    </xf>
    <xf numFmtId="0" fontId="11" fillId="0" borderId="35" xfId="0" applyFont="1" applyBorder="1" applyAlignment="1">
      <alignment horizontal="left" vertical="top" wrapText="1"/>
    </xf>
    <xf numFmtId="0" fontId="11" fillId="0" borderId="35" xfId="0" applyFont="1" applyBorder="1" applyAlignment="1">
      <alignment horizontal="justify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5" xfId="0" applyFont="1" applyFill="1" applyBorder="1"/>
    <xf numFmtId="0" fontId="7" fillId="0" borderId="35" xfId="0" applyFont="1" applyFill="1" applyBorder="1" applyAlignment="1">
      <alignment horizontal="center" vertical="center" wrapText="1"/>
    </xf>
    <xf numFmtId="0" fontId="4" fillId="0" borderId="35" xfId="0" applyFont="1" applyBorder="1"/>
    <xf numFmtId="0" fontId="11" fillId="0" borderId="0" xfId="0" applyFont="1" applyBorder="1"/>
    <xf numFmtId="0" fontId="54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top"/>
    </xf>
    <xf numFmtId="0" fontId="54" fillId="0" borderId="0" xfId="0" applyFont="1"/>
    <xf numFmtId="0" fontId="11" fillId="3" borderId="22" xfId="0" applyFont="1" applyFill="1" applyBorder="1" applyAlignment="1">
      <alignment horizontal="justify" vertical="center" wrapText="1"/>
    </xf>
    <xf numFmtId="0" fontId="11" fillId="3" borderId="22" xfId="0" applyFont="1" applyFill="1" applyBorder="1" applyAlignment="1">
      <alignment horizontal="center" vertical="center"/>
    </xf>
    <xf numFmtId="0" fontId="0" fillId="3" borderId="0" xfId="0" applyFill="1"/>
    <xf numFmtId="0" fontId="11" fillId="3" borderId="35" xfId="0" applyFont="1" applyFill="1" applyBorder="1" applyAlignment="1">
      <alignment horizontal="center" vertical="center"/>
    </xf>
    <xf numFmtId="0" fontId="11" fillId="3" borderId="35" xfId="0" applyFont="1" applyFill="1" applyBorder="1" applyAlignment="1">
      <alignment horizontal="justify" vertical="center" wrapText="1"/>
    </xf>
    <xf numFmtId="0" fontId="11" fillId="3" borderId="35" xfId="0" applyFont="1" applyFill="1" applyBorder="1" applyAlignment="1">
      <alignment horizontal="right" vertical="center" wrapText="1"/>
    </xf>
    <xf numFmtId="0" fontId="11" fillId="3" borderId="35" xfId="0" applyFont="1" applyFill="1" applyBorder="1"/>
    <xf numFmtId="0" fontId="11" fillId="3" borderId="35" xfId="0" applyFont="1" applyFill="1" applyBorder="1" applyAlignment="1">
      <alignment wrapText="1"/>
    </xf>
    <xf numFmtId="0" fontId="11" fillId="3" borderId="35" xfId="0" applyFont="1" applyFill="1" applyBorder="1" applyAlignment="1">
      <alignment vertical="center" wrapText="1"/>
    </xf>
    <xf numFmtId="0" fontId="11" fillId="3" borderId="35" xfId="0" applyFont="1" applyFill="1" applyBorder="1" applyAlignment="1">
      <alignment horizontal="left" vertical="top" wrapText="1"/>
    </xf>
    <xf numFmtId="0" fontId="11" fillId="3" borderId="35" xfId="0" applyFont="1" applyFill="1" applyBorder="1" applyAlignment="1">
      <alignment horizontal="center" vertical="center" wrapText="1"/>
    </xf>
    <xf numFmtId="0" fontId="11" fillId="29" borderId="35" xfId="0" applyFont="1" applyFill="1" applyBorder="1" applyAlignment="1">
      <alignment horizontal="justify" vertical="center" wrapText="1"/>
    </xf>
    <xf numFmtId="0" fontId="11" fillId="29" borderId="35" xfId="0" applyFont="1" applyFill="1" applyBorder="1"/>
    <xf numFmtId="0" fontId="4" fillId="0" borderId="22" xfId="0" applyFont="1" applyBorder="1" applyAlignment="1">
      <alignment horizontal="justify" vertical="center" wrapText="1"/>
    </xf>
    <xf numFmtId="0" fontId="4" fillId="0" borderId="22" xfId="0" applyFont="1" applyFill="1" applyBorder="1" applyAlignment="1">
      <alignment horizontal="center" vertical="center"/>
    </xf>
    <xf numFmtId="0" fontId="4" fillId="0" borderId="35" xfId="0" applyFont="1" applyBorder="1" applyAlignment="1">
      <alignment horizontal="justify" vertical="center" wrapText="1"/>
    </xf>
    <xf numFmtId="0" fontId="4" fillId="0" borderId="35" xfId="0" applyFont="1" applyBorder="1" applyAlignment="1">
      <alignment horizontal="right" vertical="center" wrapText="1"/>
    </xf>
    <xf numFmtId="0" fontId="4" fillId="0" borderId="35" xfId="0" applyFont="1" applyBorder="1" applyAlignment="1">
      <alignment wrapText="1"/>
    </xf>
    <xf numFmtId="0" fontId="4" fillId="0" borderId="35" xfId="0" applyFont="1" applyFill="1" applyBorder="1" applyAlignment="1">
      <alignment horizontal="justify" vertical="center" wrapText="1"/>
    </xf>
    <xf numFmtId="0" fontId="4" fillId="0" borderId="35" xfId="0" applyFont="1" applyBorder="1" applyAlignment="1">
      <alignment vertical="center" wrapText="1"/>
    </xf>
    <xf numFmtId="0" fontId="4" fillId="0" borderId="35" xfId="0" applyFont="1" applyBorder="1" applyAlignment="1">
      <alignment horizontal="left" vertical="top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35" xfId="0" applyFont="1" applyFill="1" applyBorder="1"/>
    <xf numFmtId="0" fontId="3" fillId="0" borderId="0" xfId="0" applyFont="1" applyFill="1" applyBorder="1" applyAlignment="1">
      <alignment horizontal="center" vertical="center"/>
    </xf>
    <xf numFmtId="3" fontId="3" fillId="5" borderId="35" xfId="0" applyNumberFormat="1" applyFont="1" applyFill="1" applyBorder="1" applyAlignment="1">
      <alignment horizontal="center" vertical="center" wrapText="1"/>
    </xf>
    <xf numFmtId="0" fontId="22" fillId="0" borderId="35" xfId="0" applyNumberFormat="1" applyFont="1" applyBorder="1" applyAlignment="1">
      <alignment horizontal="center" vertical="center"/>
    </xf>
    <xf numFmtId="0" fontId="22" fillId="29" borderId="35" xfId="0" applyNumberFormat="1" applyFont="1" applyFill="1" applyBorder="1" applyAlignment="1">
      <alignment horizontal="center" vertical="center"/>
    </xf>
    <xf numFmtId="4" fontId="3" fillId="0" borderId="35" xfId="0" applyNumberFormat="1" applyFont="1" applyBorder="1"/>
    <xf numFmtId="4" fontId="1" fillId="0" borderId="35" xfId="0" applyNumberFormat="1" applyFont="1" applyBorder="1" applyAlignment="1">
      <alignment wrapText="1"/>
    </xf>
    <xf numFmtId="3" fontId="3" fillId="0" borderId="35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3" fontId="3" fillId="5" borderId="35" xfId="0" applyNumberFormat="1" applyFont="1" applyFill="1" applyBorder="1" applyAlignment="1">
      <alignment horizontal="center"/>
    </xf>
    <xf numFmtId="0" fontId="50" fillId="0" borderId="35" xfId="0" applyFont="1" applyBorder="1" applyAlignment="1">
      <alignment horizontal="left" wrapText="1"/>
    </xf>
    <xf numFmtId="4" fontId="11" fillId="0" borderId="35" xfId="0" applyNumberFormat="1" applyFont="1" applyBorder="1" applyAlignment="1">
      <alignment horizontal="left" wrapText="1"/>
    </xf>
    <xf numFmtId="169" fontId="5" fillId="5" borderId="35" xfId="461" applyNumberFormat="1" applyFont="1" applyFill="1" applyBorder="1" applyAlignment="1">
      <alignment horizontal="center" vertical="center" wrapText="1"/>
    </xf>
    <xf numFmtId="165" fontId="5" fillId="5" borderId="35" xfId="461" applyFont="1" applyFill="1" applyBorder="1" applyAlignment="1">
      <alignment horizontal="center" vertical="center"/>
    </xf>
    <xf numFmtId="169" fontId="23" fillId="5" borderId="35" xfId="461" applyNumberFormat="1" applyFont="1" applyFill="1" applyBorder="1" applyAlignment="1">
      <alignment horizontal="left" vertical="center"/>
    </xf>
    <xf numFmtId="0" fontId="4" fillId="5" borderId="35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 wrapText="1"/>
    </xf>
    <xf numFmtId="3" fontId="3" fillId="29" borderId="35" xfId="0" applyNumberFormat="1" applyFont="1" applyFill="1" applyBorder="1" applyAlignment="1">
      <alignment horizontal="center" vertical="center"/>
    </xf>
    <xf numFmtId="0" fontId="22" fillId="5" borderId="35" xfId="0" applyNumberFormat="1" applyFont="1" applyFill="1" applyBorder="1" applyAlignment="1">
      <alignment horizontal="center" vertical="center"/>
    </xf>
    <xf numFmtId="0" fontId="14" fillId="5" borderId="35" xfId="0" applyFont="1" applyFill="1" applyBorder="1" applyAlignment="1">
      <alignment horizontal="center" vertical="center" wrapText="1"/>
    </xf>
    <xf numFmtId="1" fontId="3" fillId="0" borderId="0" xfId="0" applyNumberFormat="1" applyFont="1" applyBorder="1"/>
    <xf numFmtId="0" fontId="55" fillId="30" borderId="35" xfId="0" applyFont="1" applyFill="1" applyBorder="1" applyAlignment="1">
      <alignment horizontal="left" vertical="center" wrapText="1"/>
    </xf>
    <xf numFmtId="3" fontId="3" fillId="5" borderId="35" xfId="0" applyNumberFormat="1" applyFont="1" applyFill="1" applyBorder="1" applyAlignment="1">
      <alignment horizontal="center" vertical="center"/>
    </xf>
    <xf numFmtId="0" fontId="55" fillId="3" borderId="35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center" vertical="center"/>
    </xf>
    <xf numFmtId="0" fontId="22" fillId="3" borderId="0" xfId="0" applyNumberFormat="1" applyFont="1" applyFill="1" applyBorder="1" applyAlignment="1">
      <alignment horizontal="center" vertical="center"/>
    </xf>
    <xf numFmtId="0" fontId="4" fillId="0" borderId="35" xfId="0" applyFont="1" applyBorder="1" applyAlignment="1">
      <alignment horizontal="center" wrapText="1"/>
    </xf>
    <xf numFmtId="0" fontId="22" fillId="0" borderId="0" xfId="0" applyNumberFormat="1" applyFont="1" applyBorder="1" applyAlignment="1">
      <alignment horizontal="center" vertical="center"/>
    </xf>
    <xf numFmtId="3" fontId="5" fillId="5" borderId="35" xfId="0" applyNumberFormat="1" applyFont="1" applyFill="1" applyBorder="1" applyAlignment="1">
      <alignment horizontal="center" vertical="center"/>
    </xf>
    <xf numFmtId="0" fontId="23" fillId="5" borderId="35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22" fillId="0" borderId="0" xfId="0" applyNumberFormat="1" applyFont="1" applyBorder="1" applyAlignment="1">
      <alignment horizontal="center" vertical="center"/>
    </xf>
    <xf numFmtId="1" fontId="22" fillId="0" borderId="35" xfId="0" applyNumberFormat="1" applyFont="1" applyBorder="1" applyAlignment="1">
      <alignment horizontal="center" vertical="center"/>
    </xf>
    <xf numFmtId="0" fontId="11" fillId="0" borderId="35" xfId="0" applyFont="1" applyBorder="1" applyAlignment="1">
      <alignment horizontal="left" wrapText="1"/>
    </xf>
    <xf numFmtId="1" fontId="22" fillId="3" borderId="0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/>
    </xf>
    <xf numFmtId="3" fontId="23" fillId="5" borderId="35" xfId="0" applyNumberFormat="1" applyFont="1" applyFill="1" applyBorder="1" applyAlignment="1">
      <alignment horizontal="center" vertical="center"/>
    </xf>
    <xf numFmtId="3" fontId="23" fillId="29" borderId="35" xfId="0" applyNumberFormat="1" applyFont="1" applyFill="1" applyBorder="1" applyAlignment="1">
      <alignment horizontal="center" vertical="center"/>
    </xf>
    <xf numFmtId="3" fontId="5" fillId="5" borderId="35" xfId="0" applyNumberFormat="1" applyFont="1" applyFill="1" applyBorder="1" applyAlignment="1">
      <alignment horizontal="center"/>
    </xf>
    <xf numFmtId="4" fontId="7" fillId="5" borderId="35" xfId="0" applyNumberFormat="1" applyFont="1" applyFill="1" applyBorder="1" applyAlignment="1">
      <alignment horizontal="center" wrapText="1"/>
    </xf>
    <xf numFmtId="0" fontId="11" fillId="3" borderId="0" xfId="0" applyFont="1" applyFill="1" applyBorder="1" applyAlignment="1">
      <alignment vertical="top"/>
    </xf>
    <xf numFmtId="3" fontId="3" fillId="29" borderId="35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 vertical="center" wrapText="1"/>
    </xf>
    <xf numFmtId="4" fontId="7" fillId="5" borderId="36" xfId="0" applyNumberFormat="1" applyFont="1" applyFill="1" applyBorder="1" applyAlignment="1">
      <alignment horizontal="center" wrapText="1"/>
    </xf>
    <xf numFmtId="3" fontId="23" fillId="5" borderId="37" xfId="0" applyNumberFormat="1" applyFont="1" applyFill="1" applyBorder="1" applyAlignment="1">
      <alignment horizontal="center" vertical="center"/>
    </xf>
    <xf numFmtId="0" fontId="11" fillId="0" borderId="36" xfId="0" applyFont="1" applyBorder="1" applyAlignment="1">
      <alignment wrapText="1"/>
    </xf>
    <xf numFmtId="3" fontId="22" fillId="0" borderId="37" xfId="0" applyNumberFormat="1" applyFont="1" applyBorder="1" applyAlignment="1">
      <alignment horizontal="center" vertical="center"/>
    </xf>
    <xf numFmtId="0" fontId="4" fillId="5" borderId="36" xfId="0" applyFont="1" applyFill="1" applyBorder="1" applyAlignment="1">
      <alignment horizontal="center" wrapText="1"/>
    </xf>
    <xf numFmtId="3" fontId="22" fillId="5" borderId="37" xfId="0" applyNumberFormat="1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wrapText="1"/>
    </xf>
    <xf numFmtId="3" fontId="23" fillId="0" borderId="37" xfId="0" applyNumberFormat="1" applyFont="1" applyBorder="1" applyAlignment="1">
      <alignment horizontal="center" vertical="center"/>
    </xf>
    <xf numFmtId="0" fontId="50" fillId="0" borderId="36" xfId="0" applyFont="1" applyBorder="1" applyAlignment="1">
      <alignment horizontal="left" wrapText="1"/>
    </xf>
    <xf numFmtId="0" fontId="22" fillId="0" borderId="37" xfId="0" applyNumberFormat="1" applyFont="1" applyBorder="1" applyAlignment="1">
      <alignment horizontal="center" vertical="center"/>
    </xf>
    <xf numFmtId="4" fontId="1" fillId="0" borderId="36" xfId="0" applyNumberFormat="1" applyFont="1" applyBorder="1" applyAlignment="1">
      <alignment wrapText="1"/>
    </xf>
    <xf numFmtId="0" fontId="14" fillId="5" borderId="36" xfId="0" applyFont="1" applyFill="1" applyBorder="1" applyAlignment="1">
      <alignment horizontal="center" wrapText="1"/>
    </xf>
    <xf numFmtId="4" fontId="11" fillId="0" borderId="36" xfId="0" applyNumberFormat="1" applyFont="1" applyBorder="1" applyAlignment="1">
      <alignment horizontal="left" wrapText="1"/>
    </xf>
    <xf numFmtId="4" fontId="3" fillId="0" borderId="38" xfId="0" applyNumberFormat="1" applyFont="1" applyBorder="1"/>
    <xf numFmtId="4" fontId="3" fillId="0" borderId="40" xfId="0" applyNumberFormat="1" applyFont="1" applyBorder="1"/>
    <xf numFmtId="0" fontId="57" fillId="0" borderId="0" xfId="0" applyFont="1" applyAlignment="1">
      <alignment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0" fontId="50" fillId="0" borderId="36" xfId="0" applyFont="1" applyBorder="1" applyAlignment="1">
      <alignment horizontal="left" vertical="top" wrapText="1"/>
    </xf>
    <xf numFmtId="0" fontId="11" fillId="0" borderId="36" xfId="0" applyFont="1" applyBorder="1" applyAlignment="1">
      <alignment vertical="top" wrapText="1"/>
    </xf>
    <xf numFmtId="0" fontId="51" fillId="0" borderId="0" xfId="0" applyFont="1" applyFill="1" applyAlignment="1">
      <alignment horizontal="center" vertical="center"/>
    </xf>
    <xf numFmtId="0" fontId="1" fillId="0" borderId="39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1" fillId="0" borderId="49" xfId="0" applyFont="1" applyBorder="1" applyAlignment="1">
      <alignment horizontal="left" vertical="top" wrapText="1"/>
    </xf>
    <xf numFmtId="0" fontId="3" fillId="28" borderId="1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1" fillId="0" borderId="47" xfId="0" applyFont="1" applyBorder="1" applyAlignment="1">
      <alignment horizontal="left" vertical="top" wrapText="1"/>
    </xf>
    <xf numFmtId="0" fontId="3" fillId="28" borderId="36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11" fillId="3" borderId="47" xfId="0" applyFont="1" applyFill="1" applyBorder="1" applyAlignment="1">
      <alignment horizontal="left" vertical="top" wrapText="1"/>
    </xf>
    <xf numFmtId="0" fontId="3" fillId="3" borderId="36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2" fontId="3" fillId="3" borderId="47" xfId="0" applyNumberFormat="1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2" fontId="3" fillId="3" borderId="44" xfId="0" applyNumberFormat="1" applyFont="1" applyFill="1" applyBorder="1" applyAlignment="1">
      <alignment horizontal="center" vertical="center"/>
    </xf>
    <xf numFmtId="0" fontId="11" fillId="5" borderId="47" xfId="0" applyFont="1" applyFill="1" applyBorder="1" applyAlignment="1">
      <alignment horizontal="left" vertical="top" wrapText="1"/>
    </xf>
    <xf numFmtId="0" fontId="3" fillId="5" borderId="36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47" xfId="0" applyFont="1" applyFill="1" applyBorder="1" applyAlignment="1">
      <alignment horizontal="center" vertical="center"/>
    </xf>
    <xf numFmtId="0" fontId="3" fillId="5" borderId="35" xfId="0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/>
    </xf>
    <xf numFmtId="0" fontId="3" fillId="5" borderId="0" xfId="0" applyFont="1" applyFill="1"/>
    <xf numFmtId="0" fontId="11" fillId="0" borderId="50" xfId="0" applyFont="1" applyBorder="1" applyAlignment="1">
      <alignment horizontal="left" vertical="top" wrapText="1"/>
    </xf>
    <xf numFmtId="0" fontId="3" fillId="0" borderId="38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7" fillId="28" borderId="51" xfId="0" applyFont="1" applyFill="1" applyBorder="1" applyAlignment="1">
      <alignment horizontal="center" vertical="center"/>
    </xf>
    <xf numFmtId="0" fontId="5" fillId="28" borderId="52" xfId="0" applyFont="1" applyFill="1" applyBorder="1" applyAlignment="1">
      <alignment horizontal="center" vertical="center"/>
    </xf>
    <xf numFmtId="2" fontId="5" fillId="28" borderId="53" xfId="0" applyNumberFormat="1" applyFont="1" applyFill="1" applyBorder="1" applyAlignment="1">
      <alignment horizontal="center" vertical="center"/>
    </xf>
    <xf numFmtId="0" fontId="3" fillId="28" borderId="54" xfId="0" applyFont="1" applyFill="1" applyBorder="1" applyAlignment="1">
      <alignment horizontal="center"/>
    </xf>
    <xf numFmtId="0" fontId="3" fillId="28" borderId="55" xfId="0" applyFont="1" applyFill="1" applyBorder="1"/>
    <xf numFmtId="0" fontId="3" fillId="28" borderId="56" xfId="0" applyFont="1" applyFill="1" applyBorder="1"/>
    <xf numFmtId="0" fontId="4" fillId="28" borderId="53" xfId="0" applyFont="1" applyFill="1" applyBorder="1" applyAlignment="1">
      <alignment horizontal="center"/>
    </xf>
    <xf numFmtId="0" fontId="3" fillId="28" borderId="52" xfId="0" applyFont="1" applyFill="1" applyBorder="1" applyAlignment="1">
      <alignment horizontal="center" vertical="center" wrapText="1"/>
    </xf>
    <xf numFmtId="0" fontId="3" fillId="28" borderId="55" xfId="0" applyFont="1" applyFill="1" applyBorder="1" applyAlignment="1">
      <alignment horizontal="center" vertical="center" wrapText="1"/>
    </xf>
    <xf numFmtId="2" fontId="3" fillId="28" borderId="56" xfId="0" applyNumberFormat="1" applyFont="1" applyFill="1" applyBorder="1" applyAlignment="1">
      <alignment horizontal="center" vertical="center" wrapText="1"/>
    </xf>
    <xf numFmtId="0" fontId="60" fillId="0" borderId="0" xfId="0" applyFont="1"/>
    <xf numFmtId="0" fontId="14" fillId="0" borderId="0" xfId="0" applyFont="1" applyFill="1" applyBorder="1" applyAlignment="1">
      <alignment horizontal="left" wrapText="1"/>
    </xf>
    <xf numFmtId="0" fontId="62" fillId="0" borderId="22" xfId="0" applyFont="1" applyFill="1" applyBorder="1" applyAlignment="1">
      <alignment horizontal="center" vertical="center"/>
    </xf>
    <xf numFmtId="0" fontId="62" fillId="0" borderId="46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2" xfId="0" applyFont="1" applyFill="1" applyBorder="1"/>
    <xf numFmtId="0" fontId="3" fillId="0" borderId="25" xfId="0" applyFont="1" applyFill="1" applyBorder="1"/>
    <xf numFmtId="0" fontId="62" fillId="0" borderId="35" xfId="0" applyFont="1" applyFill="1" applyBorder="1" applyAlignment="1">
      <alignment horizontal="center" vertical="center"/>
    </xf>
    <xf numFmtId="0" fontId="62" fillId="0" borderId="37" xfId="0" applyFont="1" applyFill="1" applyBorder="1" applyAlignment="1">
      <alignment horizontal="center" vertical="center"/>
    </xf>
    <xf numFmtId="0" fontId="3" fillId="0" borderId="36" xfId="0" applyFont="1" applyFill="1" applyBorder="1"/>
    <xf numFmtId="0" fontId="3" fillId="0" borderId="35" xfId="0" applyFont="1" applyFill="1" applyBorder="1"/>
    <xf numFmtId="0" fontId="3" fillId="0" borderId="37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62" fillId="3" borderId="35" xfId="0" applyFont="1" applyFill="1" applyBorder="1" applyAlignment="1">
      <alignment horizontal="center" vertical="center"/>
    </xf>
    <xf numFmtId="0" fontId="62" fillId="3" borderId="37" xfId="0" applyFont="1" applyFill="1" applyBorder="1" applyAlignment="1">
      <alignment horizontal="center" vertical="center"/>
    </xf>
    <xf numFmtId="0" fontId="3" fillId="3" borderId="36" xfId="0" applyFont="1" applyFill="1" applyBorder="1"/>
    <xf numFmtId="0" fontId="3" fillId="3" borderId="35" xfId="0" applyFont="1" applyFill="1" applyBorder="1"/>
    <xf numFmtId="0" fontId="3" fillId="3" borderId="37" xfId="0" applyFont="1" applyFill="1" applyBorder="1"/>
    <xf numFmtId="0" fontId="3" fillId="5" borderId="1" xfId="0" applyFont="1" applyFill="1" applyBorder="1" applyAlignment="1">
      <alignment horizontal="center" vertical="center"/>
    </xf>
    <xf numFmtId="0" fontId="62" fillId="5" borderId="35" xfId="0" applyFont="1" applyFill="1" applyBorder="1" applyAlignment="1">
      <alignment horizontal="center" vertical="center"/>
    </xf>
    <xf numFmtId="0" fontId="62" fillId="5" borderId="37" xfId="0" applyFont="1" applyFill="1" applyBorder="1" applyAlignment="1">
      <alignment horizontal="center" vertical="center"/>
    </xf>
    <xf numFmtId="0" fontId="3" fillId="5" borderId="36" xfId="0" applyFont="1" applyFill="1" applyBorder="1"/>
    <xf numFmtId="0" fontId="3" fillId="5" borderId="35" xfId="0" applyFont="1" applyFill="1" applyBorder="1"/>
    <xf numFmtId="0" fontId="3" fillId="5" borderId="37" xfId="0" applyFont="1" applyFill="1" applyBorder="1"/>
    <xf numFmtId="3" fontId="62" fillId="0" borderId="35" xfId="0" applyNumberFormat="1" applyFont="1" applyFill="1" applyBorder="1" applyAlignment="1">
      <alignment horizontal="center" vertical="center"/>
    </xf>
    <xf numFmtId="3" fontId="62" fillId="0" borderId="37" xfId="0" applyNumberFormat="1" applyFont="1" applyFill="1" applyBorder="1" applyAlignment="1">
      <alignment horizontal="center" vertical="center"/>
    </xf>
    <xf numFmtId="0" fontId="3" fillId="0" borderId="57" xfId="0" applyFont="1" applyFill="1" applyBorder="1" applyAlignment="1">
      <alignment horizontal="center" vertical="center"/>
    </xf>
    <xf numFmtId="0" fontId="3" fillId="0" borderId="38" xfId="0" applyFont="1" applyFill="1" applyBorder="1"/>
    <xf numFmtId="0" fontId="3" fillId="0" borderId="39" xfId="0" applyFont="1" applyFill="1" applyBorder="1"/>
    <xf numFmtId="0" fontId="3" fillId="0" borderId="40" xfId="0" applyFont="1" applyFill="1" applyBorder="1"/>
    <xf numFmtId="0" fontId="7" fillId="0" borderId="53" xfId="0" applyFont="1" applyFill="1" applyBorder="1"/>
    <xf numFmtId="0" fontId="5" fillId="0" borderId="52" xfId="0" applyFont="1" applyFill="1" applyBorder="1" applyAlignment="1">
      <alignment horizontal="center" vertical="center"/>
    </xf>
    <xf numFmtId="2" fontId="5" fillId="0" borderId="53" xfId="0" applyNumberFormat="1" applyFont="1" applyFill="1" applyBorder="1" applyAlignment="1">
      <alignment horizontal="center" vertical="center"/>
    </xf>
    <xf numFmtId="0" fontId="5" fillId="0" borderId="5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63" fillId="0" borderId="41" xfId="0" applyFont="1" applyBorder="1" applyAlignment="1">
      <alignment horizontal="center" vertical="center"/>
    </xf>
    <xf numFmtId="0" fontId="11" fillId="0" borderId="65" xfId="0" applyFont="1" applyBorder="1" applyAlignment="1">
      <alignment horizontal="left" vertical="top" wrapText="1"/>
    </xf>
    <xf numFmtId="3" fontId="64" fillId="0" borderId="1" xfId="0" applyNumberFormat="1" applyFont="1" applyFill="1" applyBorder="1" applyAlignment="1">
      <alignment horizontal="center" vertical="center"/>
    </xf>
    <xf numFmtId="3" fontId="64" fillId="0" borderId="2" xfId="0" applyNumberFormat="1" applyFont="1" applyFill="1" applyBorder="1" applyAlignment="1">
      <alignment horizontal="center" vertical="center"/>
    </xf>
    <xf numFmtId="3" fontId="64" fillId="0" borderId="25" xfId="0" applyNumberFormat="1" applyFont="1" applyFill="1" applyBorder="1" applyAlignment="1">
      <alignment horizontal="center" vertical="center"/>
    </xf>
    <xf numFmtId="0" fontId="11" fillId="0" borderId="66" xfId="0" applyFont="1" applyBorder="1" applyAlignment="1">
      <alignment horizontal="left" vertical="top" wrapText="1"/>
    </xf>
    <xf numFmtId="3" fontId="64" fillId="0" borderId="36" xfId="0" applyNumberFormat="1" applyFont="1" applyFill="1" applyBorder="1" applyAlignment="1">
      <alignment horizontal="center" vertical="center"/>
    </xf>
    <xf numFmtId="3" fontId="64" fillId="0" borderId="35" xfId="0" applyNumberFormat="1" applyFont="1" applyFill="1" applyBorder="1" applyAlignment="1">
      <alignment horizontal="center" vertical="center"/>
    </xf>
    <xf numFmtId="3" fontId="64" fillId="0" borderId="37" xfId="0" applyNumberFormat="1" applyFont="1" applyFill="1" applyBorder="1" applyAlignment="1">
      <alignment horizontal="center" vertical="center"/>
    </xf>
    <xf numFmtId="0" fontId="11" fillId="0" borderId="67" xfId="0" applyFont="1" applyBorder="1" applyAlignment="1">
      <alignment horizontal="left" vertical="top" wrapText="1"/>
    </xf>
    <xf numFmtId="3" fontId="64" fillId="0" borderId="38" xfId="0" applyNumberFormat="1" applyFont="1" applyFill="1" applyBorder="1" applyAlignment="1">
      <alignment horizontal="center" vertical="center"/>
    </xf>
    <xf numFmtId="3" fontId="64" fillId="0" borderId="39" xfId="0" applyNumberFormat="1" applyFont="1" applyFill="1" applyBorder="1" applyAlignment="1">
      <alignment horizontal="center" vertical="center"/>
    </xf>
    <xf numFmtId="3" fontId="64" fillId="0" borderId="40" xfId="0" applyNumberFormat="1" applyFont="1" applyFill="1" applyBorder="1" applyAlignment="1">
      <alignment horizontal="center" vertical="center"/>
    </xf>
    <xf numFmtId="0" fontId="23" fillId="31" borderId="58" xfId="0" applyFont="1" applyFill="1" applyBorder="1" applyAlignment="1">
      <alignment vertical="center" wrapText="1"/>
    </xf>
    <xf numFmtId="3" fontId="65" fillId="31" borderId="6" xfId="0" applyNumberFormat="1" applyFont="1" applyFill="1" applyBorder="1" applyAlignment="1">
      <alignment horizontal="center" vertical="center"/>
    </xf>
    <xf numFmtId="3" fontId="65" fillId="31" borderId="15" xfId="0" applyNumberFormat="1" applyFont="1" applyFill="1" applyBorder="1" applyAlignment="1">
      <alignment horizontal="center" vertical="center"/>
    </xf>
    <xf numFmtId="3" fontId="65" fillId="29" borderId="15" xfId="0" applyNumberFormat="1" applyFont="1" applyFill="1" applyBorder="1" applyAlignment="1">
      <alignment horizontal="center" vertical="center"/>
    </xf>
    <xf numFmtId="3" fontId="65" fillId="31" borderId="68" xfId="0" applyNumberFormat="1" applyFont="1" applyFill="1" applyBorder="1" applyAlignment="1">
      <alignment horizontal="center" vertical="center"/>
    </xf>
    <xf numFmtId="0" fontId="8" fillId="31" borderId="47" xfId="10" applyFont="1" applyFill="1" applyBorder="1" applyAlignment="1">
      <alignment horizontal="center"/>
    </xf>
    <xf numFmtId="0" fontId="66" fillId="31" borderId="35" xfId="0" applyFont="1" applyFill="1" applyBorder="1" applyAlignment="1">
      <alignment horizontal="center" vertical="center"/>
    </xf>
    <xf numFmtId="0" fontId="6" fillId="31" borderId="50" xfId="10" applyFont="1" applyFill="1" applyBorder="1" applyAlignment="1">
      <alignment horizontal="center"/>
    </xf>
    <xf numFmtId="3" fontId="67" fillId="31" borderId="35" xfId="0" applyNumberFormat="1" applyFont="1" applyFill="1" applyBorder="1" applyAlignment="1">
      <alignment horizontal="center" vertical="center"/>
    </xf>
    <xf numFmtId="3" fontId="0" fillId="0" borderId="0" xfId="0" applyNumberFormat="1"/>
    <xf numFmtId="3" fontId="64" fillId="3" borderId="1" xfId="0" applyNumberFormat="1" applyFont="1" applyFill="1" applyBorder="1" applyAlignment="1">
      <alignment horizontal="center" vertical="center"/>
    </xf>
    <xf numFmtId="3" fontId="64" fillId="3" borderId="2" xfId="0" applyNumberFormat="1" applyFont="1" applyFill="1" applyBorder="1" applyAlignment="1">
      <alignment horizontal="center" vertical="center"/>
    </xf>
    <xf numFmtId="3" fontId="64" fillId="3" borderId="69" xfId="0" applyNumberFormat="1" applyFont="1" applyFill="1" applyBorder="1" applyAlignment="1">
      <alignment horizontal="center" vertical="center"/>
    </xf>
    <xf numFmtId="1" fontId="22" fillId="3" borderId="2" xfId="0" applyNumberFormat="1" applyFont="1" applyFill="1" applyBorder="1" applyAlignment="1">
      <alignment horizontal="center" vertical="center"/>
    </xf>
    <xf numFmtId="1" fontId="64" fillId="3" borderId="2" xfId="0" applyNumberFormat="1" applyFont="1" applyFill="1" applyBorder="1" applyAlignment="1">
      <alignment horizontal="center" vertical="center"/>
    </xf>
    <xf numFmtId="0" fontId="0" fillId="3" borderId="25" xfId="0" applyFont="1" applyFill="1" applyBorder="1"/>
    <xf numFmtId="3" fontId="64" fillId="3" borderId="36" xfId="0" applyNumberFormat="1" applyFont="1" applyFill="1" applyBorder="1" applyAlignment="1">
      <alignment horizontal="center" vertical="center"/>
    </xf>
    <xf numFmtId="3" fontId="64" fillId="3" borderId="35" xfId="0" applyNumberFormat="1" applyFont="1" applyFill="1" applyBorder="1" applyAlignment="1">
      <alignment horizontal="center" vertical="center"/>
    </xf>
    <xf numFmtId="3" fontId="64" fillId="3" borderId="42" xfId="0" applyNumberFormat="1" applyFont="1" applyFill="1" applyBorder="1" applyAlignment="1">
      <alignment horizontal="center" vertical="center"/>
    </xf>
    <xf numFmtId="1" fontId="22" fillId="3" borderId="35" xfId="0" applyNumberFormat="1" applyFont="1" applyFill="1" applyBorder="1" applyAlignment="1">
      <alignment horizontal="center" vertical="center"/>
    </xf>
    <xf numFmtId="1" fontId="64" fillId="3" borderId="35" xfId="0" applyNumberFormat="1" applyFont="1" applyFill="1" applyBorder="1" applyAlignment="1">
      <alignment horizontal="center" vertical="center"/>
    </xf>
    <xf numFmtId="0" fontId="0" fillId="3" borderId="37" xfId="0" applyFont="1" applyFill="1" applyBorder="1"/>
    <xf numFmtId="3" fontId="64" fillId="0" borderId="42" xfId="0" applyNumberFormat="1" applyFont="1" applyFill="1" applyBorder="1" applyAlignment="1">
      <alignment horizontal="center" vertical="center"/>
    </xf>
    <xf numFmtId="1" fontId="22" fillId="0" borderId="35" xfId="0" applyNumberFormat="1" applyFont="1" applyFill="1" applyBorder="1" applyAlignment="1">
      <alignment horizontal="center" vertical="center"/>
    </xf>
    <xf numFmtId="1" fontId="64" fillId="0" borderId="35" xfId="0" applyNumberFormat="1" applyFont="1" applyFill="1" applyBorder="1" applyAlignment="1">
      <alignment horizontal="center" vertical="center"/>
    </xf>
    <xf numFmtId="0" fontId="0" fillId="0" borderId="37" xfId="0" applyFont="1" applyFill="1" applyBorder="1"/>
    <xf numFmtId="3" fontId="64" fillId="0" borderId="70" xfId="0" applyNumberFormat="1" applyFont="1" applyFill="1" applyBorder="1" applyAlignment="1">
      <alignment horizontal="center" vertical="center"/>
    </xf>
    <xf numFmtId="1" fontId="22" fillId="0" borderId="39" xfId="0" applyNumberFormat="1" applyFont="1" applyFill="1" applyBorder="1" applyAlignment="1">
      <alignment horizontal="center" vertical="center"/>
    </xf>
    <xf numFmtId="1" fontId="64" fillId="0" borderId="39" xfId="0" applyNumberFormat="1" applyFont="1" applyFill="1" applyBorder="1" applyAlignment="1">
      <alignment horizontal="center" vertical="center"/>
    </xf>
    <xf numFmtId="1" fontId="64" fillId="3" borderId="39" xfId="0" applyNumberFormat="1" applyFont="1" applyFill="1" applyBorder="1" applyAlignment="1">
      <alignment horizontal="center" vertical="center"/>
    </xf>
    <xf numFmtId="0" fontId="0" fillId="0" borderId="40" xfId="0" applyFont="1" applyFill="1" applyBorder="1"/>
    <xf numFmtId="0" fontId="7" fillId="0" borderId="58" xfId="0" applyFont="1" applyFill="1" applyBorder="1" applyAlignment="1">
      <alignment horizontal="center" vertical="center" wrapText="1"/>
    </xf>
    <xf numFmtId="3" fontId="65" fillId="31" borderId="12" xfId="0" applyNumberFormat="1" applyFont="1" applyFill="1" applyBorder="1" applyAlignment="1">
      <alignment horizontal="center" vertical="center"/>
    </xf>
    <xf numFmtId="3" fontId="65" fillId="31" borderId="71" xfId="0" applyNumberFormat="1" applyFont="1" applyFill="1" applyBorder="1" applyAlignment="1">
      <alignment horizontal="center" vertical="center"/>
    </xf>
    <xf numFmtId="3" fontId="65" fillId="31" borderId="11" xfId="0" applyNumberFormat="1" applyFont="1" applyFill="1" applyBorder="1" applyAlignment="1">
      <alignment horizontal="center" vertical="center"/>
    </xf>
    <xf numFmtId="3" fontId="65" fillId="31" borderId="10" xfId="0" applyNumberFormat="1" applyFont="1" applyFill="1" applyBorder="1" applyAlignment="1">
      <alignment horizontal="center" vertical="center"/>
    </xf>
    <xf numFmtId="3" fontId="65" fillId="31" borderId="72" xfId="0" applyNumberFormat="1" applyFont="1" applyFill="1" applyBorder="1" applyAlignment="1">
      <alignment horizontal="center" vertical="center"/>
    </xf>
    <xf numFmtId="3" fontId="65" fillId="31" borderId="73" xfId="0" applyNumberFormat="1" applyFont="1" applyFill="1" applyBorder="1" applyAlignment="1">
      <alignment horizontal="center" vertical="center"/>
    </xf>
    <xf numFmtId="0" fontId="3" fillId="28" borderId="42" xfId="0" applyFont="1" applyFill="1" applyBorder="1" applyAlignment="1">
      <alignment horizontal="center"/>
    </xf>
    <xf numFmtId="0" fontId="3" fillId="28" borderId="43" xfId="0" applyFont="1" applyFill="1" applyBorder="1" applyAlignment="1">
      <alignment horizontal="center"/>
    </xf>
    <xf numFmtId="0" fontId="4" fillId="28" borderId="42" xfId="0" applyFont="1" applyFill="1" applyBorder="1" applyAlignment="1">
      <alignment horizontal="center" vertical="center"/>
    </xf>
    <xf numFmtId="0" fontId="4" fillId="28" borderId="43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top" wrapText="1"/>
    </xf>
    <xf numFmtId="0" fontId="50" fillId="0" borderId="17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/>
    </xf>
    <xf numFmtId="0" fontId="50" fillId="0" borderId="41" xfId="0" applyFont="1" applyBorder="1" applyAlignment="1">
      <alignment horizontal="center" vertical="center" wrapText="1"/>
    </xf>
    <xf numFmtId="0" fontId="50" fillId="0" borderId="22" xfId="0" applyFont="1" applyBorder="1" applyAlignment="1">
      <alignment horizontal="center" vertical="center" wrapText="1"/>
    </xf>
    <xf numFmtId="0" fontId="50" fillId="0" borderId="17" xfId="0" applyFont="1" applyBorder="1" applyAlignment="1">
      <alignment horizontal="center" vertical="center" wrapText="1"/>
    </xf>
    <xf numFmtId="0" fontId="50" fillId="0" borderId="35" xfId="0" applyFont="1" applyBorder="1" applyAlignment="1">
      <alignment horizontal="center" vertical="center" wrapText="1"/>
    </xf>
    <xf numFmtId="0" fontId="50" fillId="0" borderId="35" xfId="0" applyFont="1" applyBorder="1" applyAlignment="1">
      <alignment horizontal="justify" vertical="center" wrapText="1"/>
    </xf>
    <xf numFmtId="0" fontId="51" fillId="0" borderId="0" xfId="0" applyFont="1" applyAlignment="1">
      <alignment horizontal="center" wrapText="1"/>
    </xf>
    <xf numFmtId="0" fontId="51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/>
    </xf>
    <xf numFmtId="0" fontId="51" fillId="0" borderId="25" xfId="0" applyFont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28" borderId="42" xfId="0" applyFont="1" applyFill="1" applyBorder="1" applyAlignment="1">
      <alignment horizontal="center" vertical="center" wrapText="1"/>
    </xf>
    <xf numFmtId="0" fontId="7" fillId="28" borderId="4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164" fontId="2" fillId="0" borderId="0" xfId="7" applyFont="1" applyFill="1" applyAlignment="1">
      <alignment horizontal="center" wrapText="1"/>
    </xf>
    <xf numFmtId="0" fontId="20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59" fillId="0" borderId="35" xfId="0" applyFont="1" applyFill="1" applyBorder="1" applyAlignment="1">
      <alignment horizontal="center" vertical="center" wrapText="1"/>
    </xf>
    <xf numFmtId="0" fontId="59" fillId="0" borderId="42" xfId="0" applyFont="1" applyFill="1" applyBorder="1" applyAlignment="1">
      <alignment horizontal="center" vertical="center" wrapText="1"/>
    </xf>
    <xf numFmtId="0" fontId="59" fillId="0" borderId="4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5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63" fillId="0" borderId="35" xfId="0" applyFont="1" applyBorder="1" applyAlignment="1">
      <alignment horizontal="center" vertical="center" textRotation="90" wrapText="1"/>
    </xf>
    <xf numFmtId="0" fontId="63" fillId="0" borderId="41" xfId="0" applyFont="1" applyBorder="1" applyAlignment="1">
      <alignment horizontal="center" vertical="center" textRotation="90" wrapText="1"/>
    </xf>
    <xf numFmtId="0" fontId="63" fillId="0" borderId="17" xfId="0" applyFont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left" vertical="top" wrapText="1"/>
    </xf>
    <xf numFmtId="0" fontId="3" fillId="0" borderId="51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63" fillId="0" borderId="59" xfId="0" applyFont="1" applyBorder="1" applyAlignment="1">
      <alignment horizontal="center" vertical="center" wrapText="1"/>
    </xf>
    <xf numFmtId="0" fontId="63" fillId="0" borderId="2" xfId="0" applyFont="1" applyBorder="1" applyAlignment="1">
      <alignment horizontal="center" vertical="center" wrapText="1"/>
    </xf>
    <xf numFmtId="0" fontId="63" fillId="0" borderId="43" xfId="0" applyFont="1" applyBorder="1" applyAlignment="1">
      <alignment horizontal="center" vertical="center" wrapText="1"/>
    </xf>
    <xf numFmtId="0" fontId="63" fillId="0" borderId="35" xfId="0" applyFont="1" applyBorder="1" applyAlignment="1">
      <alignment horizontal="center" vertical="center" wrapText="1"/>
    </xf>
    <xf numFmtId="0" fontId="63" fillId="0" borderId="25" xfId="0" applyFont="1" applyBorder="1" applyAlignment="1">
      <alignment horizontal="center" vertical="center" wrapText="1"/>
    </xf>
    <xf numFmtId="0" fontId="63" fillId="0" borderId="37" xfId="0" applyFont="1" applyBorder="1" applyAlignment="1">
      <alignment horizontal="center" vertical="center" wrapText="1"/>
    </xf>
    <xf numFmtId="0" fontId="63" fillId="0" borderId="61" xfId="0" applyFont="1" applyBorder="1" applyAlignment="1">
      <alignment horizontal="center" vertical="center" textRotation="90" wrapText="1"/>
    </xf>
    <xf numFmtId="0" fontId="63" fillId="0" borderId="15" xfId="0" applyFont="1" applyBorder="1" applyAlignment="1">
      <alignment horizontal="center" vertical="center" textRotation="90" wrapText="1"/>
    </xf>
    <xf numFmtId="0" fontId="63" fillId="0" borderId="41" xfId="0" applyFont="1" applyFill="1" applyBorder="1" applyAlignment="1">
      <alignment horizontal="center" vertical="center" textRotation="90" wrapText="1"/>
    </xf>
    <xf numFmtId="0" fontId="63" fillId="0" borderId="17" xfId="0" applyFont="1" applyFill="1" applyBorder="1" applyAlignment="1">
      <alignment horizontal="center" vertical="center" textRotation="90" wrapText="1"/>
    </xf>
    <xf numFmtId="0" fontId="63" fillId="0" borderId="62" xfId="0" applyFont="1" applyFill="1" applyBorder="1" applyAlignment="1">
      <alignment horizontal="center" vertical="center" textRotation="90" wrapText="1"/>
    </xf>
    <xf numFmtId="0" fontId="63" fillId="0" borderId="64" xfId="0" applyFont="1" applyFill="1" applyBorder="1" applyAlignment="1">
      <alignment horizontal="center" vertical="center" textRotation="90" wrapText="1"/>
    </xf>
    <xf numFmtId="0" fontId="14" fillId="0" borderId="42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4" fontId="56" fillId="0" borderId="0" xfId="0" applyNumberFormat="1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wrapText="1"/>
    </xf>
    <xf numFmtId="0" fontId="11" fillId="0" borderId="35" xfId="0" applyFont="1" applyBorder="1" applyAlignment="1">
      <alignment horizontal="center" wrapText="1"/>
    </xf>
    <xf numFmtId="4" fontId="7" fillId="0" borderId="35" xfId="0" applyNumberFormat="1" applyFont="1" applyBorder="1" applyAlignment="1">
      <alignment horizontal="center" wrapText="1"/>
    </xf>
    <xf numFmtId="4" fontId="23" fillId="0" borderId="35" xfId="8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17" fillId="0" borderId="35" xfId="0" applyNumberFormat="1" applyFont="1" applyBorder="1" applyAlignment="1">
      <alignment horizontal="center" vertical="center" wrapText="1"/>
    </xf>
    <xf numFmtId="4" fontId="23" fillId="0" borderId="42" xfId="8" applyNumberFormat="1" applyFont="1" applyBorder="1" applyAlignment="1">
      <alignment horizontal="center" vertical="center" wrapText="1"/>
    </xf>
    <xf numFmtId="4" fontId="23" fillId="0" borderId="44" xfId="8" applyNumberFormat="1" applyFont="1" applyBorder="1" applyAlignment="1">
      <alignment horizontal="center" vertical="center" wrapText="1"/>
    </xf>
    <xf numFmtId="4" fontId="23" fillId="0" borderId="43" xfId="8" applyNumberFormat="1" applyFont="1" applyBorder="1" applyAlignment="1">
      <alignment horizontal="center" vertical="center" wrapText="1"/>
    </xf>
    <xf numFmtId="4" fontId="22" fillId="0" borderId="42" xfId="8" applyNumberFormat="1" applyFont="1" applyBorder="1" applyAlignment="1">
      <alignment horizontal="center" vertical="center" wrapText="1"/>
    </xf>
    <xf numFmtId="4" fontId="22" fillId="0" borderId="44" xfId="8" applyNumberFormat="1" applyFont="1" applyBorder="1" applyAlignment="1">
      <alignment horizontal="center" vertical="center" wrapText="1"/>
    </xf>
    <xf numFmtId="4" fontId="22" fillId="0" borderId="43" xfId="8" applyNumberFormat="1" applyFont="1" applyBorder="1" applyAlignment="1">
      <alignment horizontal="center" vertical="center" wrapText="1"/>
    </xf>
    <xf numFmtId="0" fontId="11" fillId="0" borderId="35" xfId="0" applyFont="1" applyBorder="1" applyAlignment="1">
      <alignment horizontal="justify" vertical="center" wrapText="1"/>
    </xf>
    <xf numFmtId="0" fontId="11" fillId="0" borderId="17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4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5" xfId="0" applyBorder="1" applyAlignment="1">
      <alignment horizontal="center"/>
    </xf>
    <xf numFmtId="0" fontId="11" fillId="3" borderId="35" xfId="0" applyFont="1" applyFill="1" applyBorder="1" applyAlignment="1">
      <alignment horizontal="justify" vertical="center" wrapText="1"/>
    </xf>
    <xf numFmtId="0" fontId="11" fillId="3" borderId="17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4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4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9" xfId="5" applyFont="1" applyFill="1" applyBorder="1" applyAlignment="1">
      <alignment horizontal="center" vertical="center" wrapText="1"/>
    </xf>
    <xf numFmtId="0" fontId="1" fillId="0" borderId="17" xfId="5" applyFont="1" applyFill="1" applyBorder="1" applyAlignment="1">
      <alignment horizontal="center" vertical="center" wrapText="1"/>
    </xf>
    <xf numFmtId="0" fontId="1" fillId="0" borderId="22" xfId="5" applyFont="1" applyFill="1" applyBorder="1" applyAlignment="1">
      <alignment horizontal="center" vertical="center" wrapText="1"/>
    </xf>
    <xf numFmtId="0" fontId="1" fillId="0" borderId="23" xfId="5" applyFont="1" applyFill="1" applyBorder="1" applyAlignment="1">
      <alignment horizontal="center" vertical="center" wrapText="1"/>
    </xf>
    <xf numFmtId="0" fontId="1" fillId="0" borderId="23" xfId="5" applyFont="1" applyFill="1" applyBorder="1" applyAlignment="1">
      <alignment horizontal="center" vertical="center"/>
    </xf>
    <xf numFmtId="0" fontId="1" fillId="0" borderId="22" xfId="5" applyFont="1" applyFill="1" applyBorder="1" applyAlignment="1">
      <alignment horizontal="center" vertical="center"/>
    </xf>
    <xf numFmtId="164" fontId="2" fillId="0" borderId="0" xfId="7" applyFont="1" applyFill="1" applyAlignment="1">
      <alignment horizontal="left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60" fillId="0" borderId="0" xfId="0" applyFont="1" applyAlignment="1">
      <alignment horizontal="center" wrapText="1"/>
    </xf>
    <xf numFmtId="0" fontId="63" fillId="0" borderId="42" xfId="0" applyFont="1" applyBorder="1" applyAlignment="1">
      <alignment horizontal="center" vertical="center" textRotation="91" wrapText="1"/>
    </xf>
    <xf numFmtId="0" fontId="63" fillId="0" borderId="44" xfId="0" applyFont="1" applyBorder="1" applyAlignment="1">
      <alignment horizontal="center" vertical="center" textRotation="91" wrapText="1"/>
    </xf>
    <xf numFmtId="0" fontId="63" fillId="0" borderId="43" xfId="0" applyFont="1" applyBorder="1" applyAlignment="1">
      <alignment horizontal="center" vertical="center" textRotation="91" wrapText="1"/>
    </xf>
    <xf numFmtId="4" fontId="22" fillId="0" borderId="36" xfId="8" applyNumberFormat="1" applyFont="1" applyBorder="1" applyAlignment="1">
      <alignment horizontal="center" vertical="center" wrapText="1"/>
    </xf>
    <xf numFmtId="4" fontId="22" fillId="0" borderId="37" xfId="8" applyNumberFormat="1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wrapText="1"/>
    </xf>
    <xf numFmtId="0" fontId="14" fillId="0" borderId="48" xfId="0" applyFont="1" applyBorder="1" applyAlignment="1">
      <alignment horizontal="center" wrapText="1"/>
    </xf>
    <xf numFmtId="0" fontId="4" fillId="0" borderId="36" xfId="0" applyFont="1" applyBorder="1" applyAlignment="1">
      <alignment horizontal="center" wrapText="1"/>
    </xf>
    <xf numFmtId="0" fontId="11" fillId="0" borderId="37" xfId="0" applyFont="1" applyBorder="1" applyAlignment="1">
      <alignment horizontal="center" wrapText="1"/>
    </xf>
    <xf numFmtId="4" fontId="7" fillId="0" borderId="36" xfId="0" applyNumberFormat="1" applyFont="1" applyBorder="1" applyAlignment="1">
      <alignment horizontal="center" wrapText="1"/>
    </xf>
    <xf numFmtId="4" fontId="7" fillId="0" borderId="37" xfId="0" applyNumberFormat="1" applyFont="1" applyBorder="1" applyAlignment="1">
      <alignment horizontal="center" wrapText="1"/>
    </xf>
    <xf numFmtId="4" fontId="23" fillId="0" borderId="36" xfId="8" applyNumberFormat="1" applyFont="1" applyBorder="1" applyAlignment="1">
      <alignment horizontal="center" vertical="center" wrapText="1"/>
    </xf>
    <xf numFmtId="4" fontId="23" fillId="0" borderId="37" xfId="8" applyNumberFormat="1" applyFont="1" applyBorder="1" applyAlignment="1">
      <alignment horizontal="center" vertical="center" wrapText="1"/>
    </xf>
    <xf numFmtId="4" fontId="57" fillId="0" borderId="0" xfId="0" applyNumberFormat="1" applyFont="1" applyBorder="1" applyAlignment="1">
      <alignment horizontal="left" vertical="center" wrapText="1"/>
    </xf>
    <xf numFmtId="4" fontId="22" fillId="0" borderId="1" xfId="8" applyNumberFormat="1" applyFont="1" applyBorder="1" applyAlignment="1">
      <alignment horizontal="center" vertical="center" wrapText="1"/>
    </xf>
    <xf numFmtId="4" fontId="58" fillId="0" borderId="45" xfId="0" applyNumberFormat="1" applyFont="1" applyBorder="1" applyAlignment="1">
      <alignment horizontal="center" vertical="center" wrapText="1"/>
    </xf>
    <xf numFmtId="4" fontId="58" fillId="0" borderId="46" xfId="0" applyNumberFormat="1" applyFont="1" applyBorder="1" applyAlignment="1">
      <alignment horizontal="center" vertical="center" wrapText="1"/>
    </xf>
  </cellXfs>
  <cellStyles count="462">
    <cellStyle name="20% - Accent1" xfId="11"/>
    <cellStyle name="20% - Accent2" xfId="12"/>
    <cellStyle name="20% - Accent3" xfId="13"/>
    <cellStyle name="20% - Accent4" xfId="14"/>
    <cellStyle name="20% - Accent5" xfId="15"/>
    <cellStyle name="20% - Accent6" xfId="16"/>
    <cellStyle name="20% - Акцент1 2" xfId="17"/>
    <cellStyle name="20% - Акцент1 3" xfId="18"/>
    <cellStyle name="20% - Акцент2 2" xfId="19"/>
    <cellStyle name="20% - Акцент2 3" xfId="20"/>
    <cellStyle name="20% - Акцент3 2" xfId="21"/>
    <cellStyle name="20% - Акцент3 3" xfId="22"/>
    <cellStyle name="20% - Акцент4 2" xfId="23"/>
    <cellStyle name="20% - Акцент4 3" xfId="24"/>
    <cellStyle name="20% - Акцент5 2" xfId="25"/>
    <cellStyle name="20% - Акцент5 3" xfId="26"/>
    <cellStyle name="20% - Акцент6 2" xfId="27"/>
    <cellStyle name="20% - Акцент6 3" xfId="28"/>
    <cellStyle name="40% - Accent1" xfId="29"/>
    <cellStyle name="40% - Accent2" xfId="30"/>
    <cellStyle name="40% - Accent3" xfId="31"/>
    <cellStyle name="40% - Accent4" xfId="32"/>
    <cellStyle name="40% - Accent5" xfId="33"/>
    <cellStyle name="40% - Accent6" xfId="34"/>
    <cellStyle name="40% - Акцент1 2" xfId="35"/>
    <cellStyle name="40% - Акцент1 3" xfId="36"/>
    <cellStyle name="40% - Акцент2 2" xfId="37"/>
    <cellStyle name="40% - Акцент2 3" xfId="38"/>
    <cellStyle name="40% - Акцент3 2" xfId="39"/>
    <cellStyle name="40% - Акцент3 3" xfId="40"/>
    <cellStyle name="40% - Акцент4 2" xfId="41"/>
    <cellStyle name="40% - Акцент4 3" xfId="42"/>
    <cellStyle name="40% - Акцент5 2" xfId="43"/>
    <cellStyle name="40% - Акцент5 3" xfId="44"/>
    <cellStyle name="40% - Акцент6 2" xfId="45"/>
    <cellStyle name="40% - Акцент6 3" xfId="46"/>
    <cellStyle name="60% - Accent1" xfId="47"/>
    <cellStyle name="60% - Accent2" xfId="48"/>
    <cellStyle name="60% - Accent3" xfId="49"/>
    <cellStyle name="60% - Accent4" xfId="50"/>
    <cellStyle name="60% - Accent5" xfId="51"/>
    <cellStyle name="60% - Accent6" xfId="52"/>
    <cellStyle name="60% - Акцент1 2" xfId="53"/>
    <cellStyle name="60% - Акцент1 3" xfId="54"/>
    <cellStyle name="60% - Акцент2 2" xfId="55"/>
    <cellStyle name="60% - Акцент2 3" xfId="56"/>
    <cellStyle name="60% - Акцент3 2" xfId="57"/>
    <cellStyle name="60% - Акцент3 3" xfId="58"/>
    <cellStyle name="60% - Акцент4 2" xfId="59"/>
    <cellStyle name="60% - Акцент4 3" xfId="60"/>
    <cellStyle name="60% - Акцент5 2" xfId="61"/>
    <cellStyle name="60% - Акцент5 3" xfId="62"/>
    <cellStyle name="60% - Акцент6 2" xfId="63"/>
    <cellStyle name="60% - Акцент6 3" xfId="64"/>
    <cellStyle name="Accent1" xfId="65"/>
    <cellStyle name="Accent2" xfId="66"/>
    <cellStyle name="Accent3" xfId="67"/>
    <cellStyle name="Accent4" xfId="68"/>
    <cellStyle name="Accent5" xfId="69"/>
    <cellStyle name="Accent6" xfId="70"/>
    <cellStyle name="Bad" xfId="71"/>
    <cellStyle name="Calculation" xfId="72"/>
    <cellStyle name="Check Cell" xfId="73"/>
    <cellStyle name="Excel Built-in Normal" xfId="1"/>
    <cellStyle name="Excel Built-in Normal 2" xfId="4"/>
    <cellStyle name="Excel Built-in Normal 2 2" xfId="75"/>
    <cellStyle name="Excel Built-in Normal 2 3" xfId="74"/>
    <cellStyle name="Explanatory Text" xfId="76"/>
    <cellStyle name="Good" xfId="77"/>
    <cellStyle name="Heading" xfId="78"/>
    <cellStyle name="Heading 1" xfId="79"/>
    <cellStyle name="Heading 2" xfId="80"/>
    <cellStyle name="Heading 3" xfId="81"/>
    <cellStyle name="Heading 4" xfId="82"/>
    <cellStyle name="Heading1" xfId="83"/>
    <cellStyle name="Input" xfId="84"/>
    <cellStyle name="Linked Cell" xfId="85"/>
    <cellStyle name="Neutral" xfId="86"/>
    <cellStyle name="Normal_Sheet1" xfId="87"/>
    <cellStyle name="Note" xfId="88"/>
    <cellStyle name="Output" xfId="89"/>
    <cellStyle name="Result" xfId="90"/>
    <cellStyle name="Result2" xfId="91"/>
    <cellStyle name="Title" xfId="92"/>
    <cellStyle name="Total" xfId="93"/>
    <cellStyle name="Warning Text" xfId="94"/>
    <cellStyle name="Акцент1 2" xfId="96"/>
    <cellStyle name="Акцент1 3" xfId="95"/>
    <cellStyle name="Акцент2 2" xfId="98"/>
    <cellStyle name="Акцент2 3" xfId="97"/>
    <cellStyle name="Акцент3 2" xfId="100"/>
    <cellStyle name="Акцент3 3" xfId="99"/>
    <cellStyle name="Акцент4 2" xfId="102"/>
    <cellStyle name="Акцент4 3" xfId="101"/>
    <cellStyle name="Акцент5 2" xfId="104"/>
    <cellStyle name="Акцент5 3" xfId="103"/>
    <cellStyle name="Акцент6 2" xfId="106"/>
    <cellStyle name="Акцент6 3" xfId="105"/>
    <cellStyle name="Ввод  2" xfId="108"/>
    <cellStyle name="Ввод  3" xfId="107"/>
    <cellStyle name="Вывод 2" xfId="110"/>
    <cellStyle name="Вывод 3" xfId="109"/>
    <cellStyle name="Вычисление 2" xfId="112"/>
    <cellStyle name="Вычисление 3" xfId="111"/>
    <cellStyle name="Денежный" xfId="7" builtinId="4"/>
    <cellStyle name="Денежный 2" xfId="9"/>
    <cellStyle name="Денежный 3" xfId="113"/>
    <cellStyle name="Заголовок 1 2" xfId="115"/>
    <cellStyle name="Заголовок 1 3" xfId="114"/>
    <cellStyle name="Заголовок 2 2" xfId="117"/>
    <cellStyle name="Заголовок 2 3" xfId="116"/>
    <cellStyle name="Заголовок 3 2" xfId="119"/>
    <cellStyle name="Заголовок 3 3" xfId="118"/>
    <cellStyle name="Заголовок 4 2" xfId="121"/>
    <cellStyle name="Заголовок 4 3" xfId="120"/>
    <cellStyle name="Итог 2" xfId="123"/>
    <cellStyle name="Итог 3" xfId="122"/>
    <cellStyle name="Контрольная ячейка 2" xfId="125"/>
    <cellStyle name="Контрольная ячейка 3" xfId="124"/>
    <cellStyle name="Название 2" xfId="127"/>
    <cellStyle name="Название 3" xfId="126"/>
    <cellStyle name="Нейтральный 2" xfId="129"/>
    <cellStyle name="Нейтральный 3" xfId="128"/>
    <cellStyle name="Обычный" xfId="0" builtinId="0"/>
    <cellStyle name="Обычный 10" xfId="130"/>
    <cellStyle name="Обычный 10 2" xfId="131"/>
    <cellStyle name="Обычный 10 2 2" xfId="132"/>
    <cellStyle name="Обычный 10 2 2 2" xfId="133"/>
    <cellStyle name="Обычный 10 2 3" xfId="134"/>
    <cellStyle name="Обычный 10 3" xfId="135"/>
    <cellStyle name="Обычный 10 3 2" xfId="136"/>
    <cellStyle name="Обычный 10 4" xfId="137"/>
    <cellStyle name="Обычный 11" xfId="138"/>
    <cellStyle name="Обычный 12" xfId="139"/>
    <cellStyle name="Обычный 12 2" xfId="140"/>
    <cellStyle name="Обычный 12 2 2" xfId="141"/>
    <cellStyle name="Обычный 12 3" xfId="142"/>
    <cellStyle name="Обычный 13" xfId="143"/>
    <cellStyle name="Обычный 2" xfId="2"/>
    <cellStyle name="Обычный 2 10" xfId="145"/>
    <cellStyle name="Обычный 2 10 2" xfId="146"/>
    <cellStyle name="Обычный 2 11" xfId="147"/>
    <cellStyle name="Обычный 2 11 2" xfId="148"/>
    <cellStyle name="Обычный 2 12" xfId="149"/>
    <cellStyle name="Обычный 2 12 2" xfId="150"/>
    <cellStyle name="Обычный 2 13" xfId="151"/>
    <cellStyle name="Обычный 2 14" xfId="152"/>
    <cellStyle name="Обычный 2 15" xfId="153"/>
    <cellStyle name="Обычный 2 16" xfId="154"/>
    <cellStyle name="Обычный 2 17" xfId="144"/>
    <cellStyle name="Обычный 2 2" xfId="155"/>
    <cellStyle name="Обычный 2 2 10" xfId="156"/>
    <cellStyle name="Обычный 2 2 11" xfId="157"/>
    <cellStyle name="Обычный 2 2 12" xfId="158"/>
    <cellStyle name="Обычный 2 2 2" xfId="159"/>
    <cellStyle name="Обычный 2 2 2 2" xfId="160"/>
    <cellStyle name="Обычный 2 2 2 2 2" xfId="161"/>
    <cellStyle name="Обычный 2 2 2 2 2 2" xfId="162"/>
    <cellStyle name="Обычный 2 2 2 2 2 2 2" xfId="163"/>
    <cellStyle name="Обычный 2 2 2 2 2 3" xfId="164"/>
    <cellStyle name="Обычный 2 2 2 2 3" xfId="165"/>
    <cellStyle name="Обычный 2 2 2 2 3 2" xfId="166"/>
    <cellStyle name="Обычный 2 2 2 2 4" xfId="167"/>
    <cellStyle name="Обычный 2 2 2 3" xfId="168"/>
    <cellStyle name="Обычный 2 2 2 3 2" xfId="169"/>
    <cellStyle name="Обычный 2 2 2 3 2 2" xfId="170"/>
    <cellStyle name="Обычный 2 2 2 3 3" xfId="171"/>
    <cellStyle name="Обычный 2 2 2 4" xfId="172"/>
    <cellStyle name="Обычный 2 2 2 4 2" xfId="173"/>
    <cellStyle name="Обычный 2 2 2 5" xfId="174"/>
    <cellStyle name="Обычный 2 2 2 6" xfId="175"/>
    <cellStyle name="Обычный 2 2 3" xfId="176"/>
    <cellStyle name="Обычный 2 2 3 2" xfId="177"/>
    <cellStyle name="Обычный 2 2 3 2 2" xfId="178"/>
    <cellStyle name="Обычный 2 2 3 2 2 2" xfId="179"/>
    <cellStyle name="Обычный 2 2 3 2 3" xfId="180"/>
    <cellStyle name="Обычный 2 2 3 3" xfId="181"/>
    <cellStyle name="Обычный 2 2 3 3 2" xfId="182"/>
    <cellStyle name="Обычный 2 2 3 4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3" xfId="188"/>
    <cellStyle name="Обычный 2 2 4 3" xfId="189"/>
    <cellStyle name="Обычный 2 2 4 3 2" xfId="190"/>
    <cellStyle name="Обычный 2 2 4 4" xfId="191"/>
    <cellStyle name="Обычный 2 2 5" xfId="192"/>
    <cellStyle name="Обычный 2 2 5 2" xfId="193"/>
    <cellStyle name="Обычный 2 2 5 2 2" xfId="194"/>
    <cellStyle name="Обычный 2 2 5 2 2 2" xfId="195"/>
    <cellStyle name="Обычный 2 2 5 2 3" xfId="196"/>
    <cellStyle name="Обычный 2 2 5 3" xfId="197"/>
    <cellStyle name="Обычный 2 2 5 3 2" xfId="198"/>
    <cellStyle name="Обычный 2 2 5 4" xfId="199"/>
    <cellStyle name="Обычный 2 2 6" xfId="200"/>
    <cellStyle name="Обычный 2 2 6 2" xfId="201"/>
    <cellStyle name="Обычный 2 2 6 2 2" xfId="202"/>
    <cellStyle name="Обычный 2 2 6 3" xfId="203"/>
    <cellStyle name="Обычный 2 2 7" xfId="204"/>
    <cellStyle name="Обычный 2 2 7 2" xfId="205"/>
    <cellStyle name="Обычный 2 2 7 2 2" xfId="206"/>
    <cellStyle name="Обычный 2 2 7 3" xfId="207"/>
    <cellStyle name="Обычный 2 2 8" xfId="208"/>
    <cellStyle name="Обычный 2 2 8 2" xfId="209"/>
    <cellStyle name="Обычный 2 2 9" xfId="210"/>
    <cellStyle name="Обычный 2 2 9 2" xfId="211"/>
    <cellStyle name="Обычный 2 3" xfId="212"/>
    <cellStyle name="Обычный 2 3 2" xfId="213"/>
    <cellStyle name="Обычный 2 3 2 2" xfId="214"/>
    <cellStyle name="Обычный 2 3 2 2 2" xfId="215"/>
    <cellStyle name="Обычный 2 3 2 3" xfId="216"/>
    <cellStyle name="Обычный 2 3 2 3 2" xfId="217"/>
    <cellStyle name="Обычный 2 3 2 4" xfId="218"/>
    <cellStyle name="Обычный 2 3 3" xfId="219"/>
    <cellStyle name="Обычный 2 3 3 2" xfId="220"/>
    <cellStyle name="Обычный 2 3 3 2 2" xfId="221"/>
    <cellStyle name="Обычный 2 3 3 3" xfId="222"/>
    <cellStyle name="Обычный 2 3 4" xfId="223"/>
    <cellStyle name="Обычный 2 3 4 2" xfId="224"/>
    <cellStyle name="Обычный 2 3 5" xfId="225"/>
    <cellStyle name="Обычный 2 4" xfId="226"/>
    <cellStyle name="Обычный 2 4 2" xfId="227"/>
    <cellStyle name="Обычный 2 4 2 2" xfId="228"/>
    <cellStyle name="Обычный 2 4 2 2 2" xfId="229"/>
    <cellStyle name="Обычный 2 4 2 3" xfId="230"/>
    <cellStyle name="Обычный 2 4 3" xfId="231"/>
    <cellStyle name="Обычный 2 4 4" xfId="232"/>
    <cellStyle name="Обычный 2 5" xfId="233"/>
    <cellStyle name="Обычный 2 5 2" xfId="234"/>
    <cellStyle name="Обычный 2 5 2 2" xfId="235"/>
    <cellStyle name="Обычный 2 5 3" xfId="236"/>
    <cellStyle name="Обычный 2 5 3 2" xfId="237"/>
    <cellStyle name="Обычный 2 5 4" xfId="238"/>
    <cellStyle name="Обычный 2 6" xfId="239"/>
    <cellStyle name="Обычный 2 6 2" xfId="240"/>
    <cellStyle name="Обычный 2 6 2 2" xfId="241"/>
    <cellStyle name="Обычный 2 6 3" xfId="242"/>
    <cellStyle name="Обычный 2 6 3 2" xfId="243"/>
    <cellStyle name="Обычный 2 6 4" xfId="244"/>
    <cellStyle name="Обычный 2 7" xfId="245"/>
    <cellStyle name="Обычный 2 7 2" xfId="246"/>
    <cellStyle name="Обычный 2 7 2 2" xfId="247"/>
    <cellStyle name="Обычный 2 7 3" xfId="248"/>
    <cellStyle name="Обычный 2 7 3 2" xfId="249"/>
    <cellStyle name="Обычный 2 7 4" xfId="250"/>
    <cellStyle name="Обычный 2 7 5" xfId="251"/>
    <cellStyle name="Обычный 2 8" xfId="252"/>
    <cellStyle name="Обычный 2 8 2" xfId="253"/>
    <cellStyle name="Обычный 2 8 2 2" xfId="254"/>
    <cellStyle name="Обычный 2 8 3" xfId="255"/>
    <cellStyle name="Обычный 2 9" xfId="256"/>
    <cellStyle name="Обычный 2 9 2" xfId="257"/>
    <cellStyle name="Обычный 2 9 2 2" xfId="258"/>
    <cellStyle name="Обычный 2 9 3" xfId="259"/>
    <cellStyle name="Обычный 3" xfId="3"/>
    <cellStyle name="Обычный 3 10" xfId="260"/>
    <cellStyle name="Обычный 3 11" xfId="261"/>
    <cellStyle name="Обычный 3 12" xfId="262"/>
    <cellStyle name="Обычный 3 2" xfId="263"/>
    <cellStyle name="Обычный 3 2 2" xfId="264"/>
    <cellStyle name="Обычный 3 2 2 2" xfId="265"/>
    <cellStyle name="Обычный 3 2 2 2 2" xfId="266"/>
    <cellStyle name="Обычный 3 2 2 3" xfId="267"/>
    <cellStyle name="Обычный 3 2 3" xfId="268"/>
    <cellStyle name="Обычный 3 2 3 2" xfId="269"/>
    <cellStyle name="Обычный 3 2 3 2 2" xfId="270"/>
    <cellStyle name="Обычный 3 2 3 3" xfId="271"/>
    <cellStyle name="Обычный 3 2 4" xfId="272"/>
    <cellStyle name="Обычный 3 2 4 2" xfId="273"/>
    <cellStyle name="Обычный 3 2 5" xfId="274"/>
    <cellStyle name="Обычный 3 2 5 2" xfId="275"/>
    <cellStyle name="Обычный 3 2 6" xfId="276"/>
    <cellStyle name="Обычный 3 3" xfId="10"/>
    <cellStyle name="Обычный 3 3 2" xfId="277"/>
    <cellStyle name="Обычный 3 3 2 2" xfId="278"/>
    <cellStyle name="Обычный 3 3 2 2 2" xfId="279"/>
    <cellStyle name="Обычный 3 3 2 3" xfId="280"/>
    <cellStyle name="Обычный 3 3 3" xfId="281"/>
    <cellStyle name="Обычный 3 3 3 2" xfId="282"/>
    <cellStyle name="Обычный 3 4" xfId="283"/>
    <cellStyle name="Обычный 3 4 2" xfId="284"/>
    <cellStyle name="Обычный 3 4 2 2" xfId="285"/>
    <cellStyle name="Обычный 3 4 2 2 2" xfId="286"/>
    <cellStyle name="Обычный 3 4 2 3" xfId="287"/>
    <cellStyle name="Обычный 3 4 3" xfId="288"/>
    <cellStyle name="Обычный 3 4 3 2" xfId="289"/>
    <cellStyle name="Обычный 3 4 4" xfId="290"/>
    <cellStyle name="Обычный 3 5" xfId="291"/>
    <cellStyle name="Обычный 3 5 2" xfId="292"/>
    <cellStyle name="Обычный 3 5 2 2" xfId="293"/>
    <cellStyle name="Обычный 3 5 3" xfId="294"/>
    <cellStyle name="Обычный 3 6" xfId="295"/>
    <cellStyle name="Обычный 3 6 2" xfId="296"/>
    <cellStyle name="Обычный 3 6 2 2" xfId="297"/>
    <cellStyle name="Обычный 3 6 3" xfId="298"/>
    <cellStyle name="Обычный 3 7" xfId="299"/>
    <cellStyle name="Обычный 3 7 2" xfId="300"/>
    <cellStyle name="Обычный 3 8" xfId="301"/>
    <cellStyle name="Обычный 3 8 2" xfId="302"/>
    <cellStyle name="Обычный 3 9" xfId="303"/>
    <cellStyle name="Обычный 3 9 2" xfId="304"/>
    <cellStyle name="Обычный 4" xfId="5"/>
    <cellStyle name="Обычный 4 2" xfId="306"/>
    <cellStyle name="Обычный 4 2 2" xfId="307"/>
    <cellStyle name="Обычный 4 2 2 2" xfId="308"/>
    <cellStyle name="Обычный 4 2 2 2 2" xfId="309"/>
    <cellStyle name="Обычный 4 2 2 3" xfId="310"/>
    <cellStyle name="Обычный 4 2 3" xfId="311"/>
    <cellStyle name="Обычный 4 2 3 2" xfId="312"/>
    <cellStyle name="Обычный 4 2 4" xfId="313"/>
    <cellStyle name="Обычный 4 3" xfId="314"/>
    <cellStyle name="Обычный 4 3 2" xfId="315"/>
    <cellStyle name="Обычный 4 3 2 2" xfId="316"/>
    <cellStyle name="Обычный 4 3 3" xfId="317"/>
    <cellStyle name="Обычный 4 4" xfId="318"/>
    <cellStyle name="Обычный 4 4 2" xfId="319"/>
    <cellStyle name="Обычный 4 4 2 2" xfId="320"/>
    <cellStyle name="Обычный 4 4 3" xfId="321"/>
    <cellStyle name="Обычный 4 5" xfId="322"/>
    <cellStyle name="Обычный 4 5 2" xfId="323"/>
    <cellStyle name="Обычный 4 6" xfId="324"/>
    <cellStyle name="Обычный 4 6 2" xfId="325"/>
    <cellStyle name="Обычный 4 7" xfId="326"/>
    <cellStyle name="Обычный 4 8" xfId="327"/>
    <cellStyle name="Обычный 4 9" xfId="305"/>
    <cellStyle name="Обычный 5" xfId="6"/>
    <cellStyle name="Обычный 5 2" xfId="329"/>
    <cellStyle name="Обычный 5 3" xfId="330"/>
    <cellStyle name="Обычный 5 4" xfId="328"/>
    <cellStyle name="Обычный 6" xfId="331"/>
    <cellStyle name="Обычный 6 2" xfId="332"/>
    <cellStyle name="Обычный 6 2 2" xfId="333"/>
    <cellStyle name="Обычный 6 2 2 2" xfId="334"/>
    <cellStyle name="Обычный 6 2 2 2 2" xfId="335"/>
    <cellStyle name="Обычный 6 2 2 3" xfId="336"/>
    <cellStyle name="Обычный 6 2 3" xfId="337"/>
    <cellStyle name="Обычный 6 2 3 2" xfId="338"/>
    <cellStyle name="Обычный 6 2 3 2 2" xfId="339"/>
    <cellStyle name="Обычный 6 2 3 3" xfId="340"/>
    <cellStyle name="Обычный 6 2 4" xfId="341"/>
    <cellStyle name="Обычный 6 2 4 2" xfId="342"/>
    <cellStyle name="Обычный 6 2 5" xfId="343"/>
    <cellStyle name="Обычный 6 3" xfId="344"/>
    <cellStyle name="Обычный 6 3 2" xfId="345"/>
    <cellStyle name="Обычный 6 3 2 2" xfId="346"/>
    <cellStyle name="Обычный 6 3 3" xfId="347"/>
    <cellStyle name="Обычный 6 4" xfId="348"/>
    <cellStyle name="Обычный 6 4 2" xfId="349"/>
    <cellStyle name="Обычный 6 5" xfId="350"/>
    <cellStyle name="Обычный 6 5 2" xfId="351"/>
    <cellStyle name="Обычный 6 6" xfId="352"/>
    <cellStyle name="Обычный 7" xfId="353"/>
    <cellStyle name="Обычный 8" xfId="354"/>
    <cellStyle name="Обычный 8 2" xfId="355"/>
    <cellStyle name="Обычный 8 2 2" xfId="356"/>
    <cellStyle name="Обычный 8 2 2 2" xfId="357"/>
    <cellStyle name="Обычный 8 2 3" xfId="358"/>
    <cellStyle name="Обычный 8 3" xfId="359"/>
    <cellStyle name="Обычный 8 3 2" xfId="360"/>
    <cellStyle name="Обычный 8 4" xfId="361"/>
    <cellStyle name="Обычный 9" xfId="362"/>
    <cellStyle name="Обычный_Поликлиника нормативы 18062002г" xfId="8"/>
    <cellStyle name="Плохой 2" xfId="364"/>
    <cellStyle name="Плохой 3" xfId="363"/>
    <cellStyle name="Пояснение 2" xfId="366"/>
    <cellStyle name="Пояснение 3" xfId="365"/>
    <cellStyle name="Примечание 2" xfId="368"/>
    <cellStyle name="Примечание 2 2" xfId="369"/>
    <cellStyle name="Примечание 2 2 2" xfId="370"/>
    <cellStyle name="Примечание 3" xfId="367"/>
    <cellStyle name="Процентный 2" xfId="371"/>
    <cellStyle name="Связанная ячейка 2" xfId="373"/>
    <cellStyle name="Связанная ячейка 3" xfId="372"/>
    <cellStyle name="Текст предупреждения 2" xfId="375"/>
    <cellStyle name="Текст предупреждения 3" xfId="374"/>
    <cellStyle name="Финансовый 2" xfId="376"/>
    <cellStyle name="Финансовый 2 10" xfId="377"/>
    <cellStyle name="Финансовый 2 2" xfId="378"/>
    <cellStyle name="Финансовый 2 2 2" xfId="379"/>
    <cellStyle name="Финансовый 2 2 2 2" xfId="380"/>
    <cellStyle name="Финансовый 2 2 2 2 2" xfId="381"/>
    <cellStyle name="Финансовый 2 2 2 3" xfId="382"/>
    <cellStyle name="Финансовый 2 2 3" xfId="383"/>
    <cellStyle name="Финансовый 2 3" xfId="384"/>
    <cellStyle name="Финансовый 2 3 2" xfId="385"/>
    <cellStyle name="Финансовый 2 3 2 2" xfId="386"/>
    <cellStyle name="Финансовый 2 3 2 2 2" xfId="387"/>
    <cellStyle name="Финансовый 2 3 2 3" xfId="388"/>
    <cellStyle name="Финансовый 2 3 3" xfId="389"/>
    <cellStyle name="Финансовый 2 3 3 2" xfId="390"/>
    <cellStyle name="Финансовый 2 3 4" xfId="391"/>
    <cellStyle name="Финансовый 2 3 4 2" xfId="392"/>
    <cellStyle name="Финансовый 2 3 5" xfId="393"/>
    <cellStyle name="Финансовый 2 4" xfId="394"/>
    <cellStyle name="Финансовый 2 4 2" xfId="395"/>
    <cellStyle name="Финансовый 2 4 2 2" xfId="396"/>
    <cellStyle name="Финансовый 2 4 3" xfId="397"/>
    <cellStyle name="Финансовый 2 4 3 2" xfId="398"/>
    <cellStyle name="Финансовый 2 4 4" xfId="399"/>
    <cellStyle name="Финансовый 2 5" xfId="400"/>
    <cellStyle name="Финансовый 2 5 2" xfId="401"/>
    <cellStyle name="Финансовый 2 5 2 2" xfId="402"/>
    <cellStyle name="Финансовый 2 5 3" xfId="403"/>
    <cellStyle name="Финансовый 2 6" xfId="404"/>
    <cellStyle name="Финансовый 2 6 2" xfId="405"/>
    <cellStyle name="Финансовый 2 7" xfId="406"/>
    <cellStyle name="Финансовый 2 7 2" xfId="407"/>
    <cellStyle name="Финансовый 2 8" xfId="408"/>
    <cellStyle name="Финансовый 2 8 2" xfId="409"/>
    <cellStyle name="Финансовый 2 9" xfId="410"/>
    <cellStyle name="Финансовый 3" xfId="411"/>
    <cellStyle name="Финансовый 3 2" xfId="412"/>
    <cellStyle name="Финансовый 3 2 2" xfId="413"/>
    <cellStyle name="Финансовый 3 2 2 2" xfId="414"/>
    <cellStyle name="Финансовый 3 2 2 2 2" xfId="415"/>
    <cellStyle name="Финансовый 3 2 2 3" xfId="416"/>
    <cellStyle name="Финансовый 3 2 3" xfId="417"/>
    <cellStyle name="Финансовый 3 2 3 2" xfId="418"/>
    <cellStyle name="Финансовый 3 2 3 2 2" xfId="419"/>
    <cellStyle name="Финансовый 3 2 3 3" xfId="420"/>
    <cellStyle name="Финансовый 3 2 4" xfId="421"/>
    <cellStyle name="Финансовый 3 2 4 2" xfId="422"/>
    <cellStyle name="Финансовый 3 2 5" xfId="423"/>
    <cellStyle name="Финансовый 3 2 5 2" xfId="424"/>
    <cellStyle name="Финансовый 3 2 6" xfId="425"/>
    <cellStyle name="Финансовый 3 3" xfId="426"/>
    <cellStyle name="Финансовый 3 3 2" xfId="427"/>
    <cellStyle name="Финансовый 3 3 2 2" xfId="428"/>
    <cellStyle name="Финансовый 3 3 2 2 2" xfId="429"/>
    <cellStyle name="Финансовый 3 3 2 3" xfId="430"/>
    <cellStyle name="Финансовый 3 3 3" xfId="431"/>
    <cellStyle name="Финансовый 3 3 3 2" xfId="432"/>
    <cellStyle name="Финансовый 3 3 4" xfId="433"/>
    <cellStyle name="Финансовый 3 3 4 2" xfId="434"/>
    <cellStyle name="Финансовый 3 3 5" xfId="435"/>
    <cellStyle name="Финансовый 3 4" xfId="436"/>
    <cellStyle name="Финансовый 3 4 2" xfId="437"/>
    <cellStyle name="Финансовый 3 4 2 2" xfId="438"/>
    <cellStyle name="Финансовый 3 4 3" xfId="439"/>
    <cellStyle name="Финансовый 3 5" xfId="440"/>
    <cellStyle name="Финансовый 3 5 2" xfId="441"/>
    <cellStyle name="Финансовый 3 6" xfId="442"/>
    <cellStyle name="Финансовый 3 6 2" xfId="443"/>
    <cellStyle name="Финансовый 3 7" xfId="444"/>
    <cellStyle name="Финансовый 3 7 2" xfId="445"/>
    <cellStyle name="Финансовый 3 8" xfId="446"/>
    <cellStyle name="Финансовый 3 9" xfId="447"/>
    <cellStyle name="Финансовый 4" xfId="448"/>
    <cellStyle name="Финансовый 5" xfId="449"/>
    <cellStyle name="Финансовый 6" xfId="450"/>
    <cellStyle name="Финансовый 6 2" xfId="451"/>
    <cellStyle name="Финансовый 6 2 2" xfId="452"/>
    <cellStyle name="Финансовый 6 2 2 2" xfId="453"/>
    <cellStyle name="Финансовый 6 2 3" xfId="454"/>
    <cellStyle name="Финансовый 6 3" xfId="455"/>
    <cellStyle name="Финансовый 6 3 2" xfId="456"/>
    <cellStyle name="Финансовый 6 4" xfId="457"/>
    <cellStyle name="Финансовый 7" xfId="458"/>
    <cellStyle name="Финансовый 8" xfId="461"/>
    <cellStyle name="Хороший 2" xfId="460"/>
    <cellStyle name="Хороший 3" xfId="459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O60"/>
  <sheetViews>
    <sheetView tabSelected="1" view="pageBreakPreview" zoomScale="60" zoomScaleNormal="60" workbookViewId="0">
      <selection activeCell="B16" sqref="B16"/>
    </sheetView>
  </sheetViews>
  <sheetFormatPr defaultColWidth="9.28515625" defaultRowHeight="15.75"/>
  <cols>
    <col min="1" max="1" width="30.7109375" style="115" customWidth="1"/>
    <col min="2" max="2" width="35.140625" style="115" customWidth="1"/>
    <col min="3" max="4" width="20.7109375" customWidth="1"/>
    <col min="5" max="5" width="10.5703125" customWidth="1"/>
    <col min="6" max="6" width="12.28515625" customWidth="1"/>
    <col min="7" max="7" width="15.28515625" customWidth="1"/>
    <col min="8" max="8" width="17.7109375" customWidth="1"/>
    <col min="9" max="223" width="9.140625" customWidth="1"/>
    <col min="224" max="224" width="34" customWidth="1"/>
    <col min="225" max="225" width="11.28515625" customWidth="1"/>
    <col min="226" max="226" width="11" customWidth="1"/>
    <col min="227" max="233" width="9.140625" customWidth="1"/>
    <col min="234" max="235" width="10.7109375" customWidth="1"/>
    <col min="236" max="236" width="9.140625" customWidth="1"/>
    <col min="237" max="237" width="11.5703125" customWidth="1"/>
    <col min="238" max="238" width="13.7109375" customWidth="1"/>
  </cols>
  <sheetData>
    <row r="1" spans="1:15" ht="81" customHeight="1">
      <c r="F1" s="380" t="s">
        <v>359</v>
      </c>
      <c r="G1" s="380"/>
      <c r="H1" s="380"/>
    </row>
    <row r="2" spans="1:15" ht="44.45" customHeight="1">
      <c r="B2" s="388" t="s">
        <v>90</v>
      </c>
      <c r="C2" s="388"/>
      <c r="D2" s="388"/>
      <c r="E2" s="388"/>
      <c r="F2" s="388"/>
      <c r="G2" s="388"/>
      <c r="H2" s="388"/>
    </row>
    <row r="3" spans="1:15" ht="24.6" customHeight="1" thickBot="1">
      <c r="A3" s="116"/>
      <c r="B3" s="389" t="s">
        <v>66</v>
      </c>
      <c r="C3" s="389"/>
      <c r="D3" s="389"/>
      <c r="E3" s="389"/>
      <c r="F3" s="389"/>
      <c r="G3" s="389"/>
      <c r="H3" s="389"/>
    </row>
    <row r="4" spans="1:15" ht="24.6" customHeight="1">
      <c r="A4" s="390" t="s">
        <v>91</v>
      </c>
      <c r="B4" s="393" t="s">
        <v>92</v>
      </c>
      <c r="C4" s="396" t="s">
        <v>93</v>
      </c>
      <c r="D4" s="399" t="s">
        <v>2</v>
      </c>
      <c r="E4" s="399"/>
      <c r="F4" s="399"/>
      <c r="G4" s="399"/>
      <c r="H4" s="400"/>
    </row>
    <row r="5" spans="1:15" ht="52.9" customHeight="1">
      <c r="A5" s="391"/>
      <c r="B5" s="394"/>
      <c r="C5" s="397"/>
      <c r="D5" s="397" t="s">
        <v>94</v>
      </c>
      <c r="E5" s="397" t="s">
        <v>95</v>
      </c>
      <c r="F5" s="397"/>
      <c r="G5" s="397"/>
      <c r="H5" s="401" t="s">
        <v>96</v>
      </c>
    </row>
    <row r="6" spans="1:15" ht="55.9" customHeight="1" thickBot="1">
      <c r="A6" s="392"/>
      <c r="B6" s="395"/>
      <c r="C6" s="398"/>
      <c r="D6" s="398"/>
      <c r="E6" s="117" t="s">
        <v>1</v>
      </c>
      <c r="F6" s="117" t="s">
        <v>83</v>
      </c>
      <c r="G6" s="117" t="s">
        <v>97</v>
      </c>
      <c r="H6" s="402"/>
    </row>
    <row r="7" spans="1:15" ht="31.15" customHeight="1">
      <c r="A7" s="381" t="s">
        <v>101</v>
      </c>
      <c r="B7" s="118" t="s">
        <v>102</v>
      </c>
      <c r="C7" s="119">
        <v>3627</v>
      </c>
      <c r="D7" s="119">
        <v>0</v>
      </c>
      <c r="E7" s="120">
        <v>0</v>
      </c>
      <c r="F7" s="119">
        <v>0</v>
      </c>
      <c r="G7" s="119">
        <v>0</v>
      </c>
      <c r="H7" s="119">
        <v>0</v>
      </c>
    </row>
    <row r="8" spans="1:15" ht="34.15" customHeight="1">
      <c r="A8" s="381"/>
      <c r="B8" s="122" t="s">
        <v>103</v>
      </c>
      <c r="C8" s="119">
        <v>4605</v>
      </c>
      <c r="D8" s="119">
        <v>0</v>
      </c>
      <c r="E8" s="120">
        <v>0</v>
      </c>
      <c r="F8" s="119">
        <v>0</v>
      </c>
      <c r="G8" s="119">
        <v>0</v>
      </c>
      <c r="H8" s="119">
        <v>0</v>
      </c>
    </row>
    <row r="9" spans="1:15" ht="34.15" customHeight="1">
      <c r="A9" s="381"/>
      <c r="B9" s="123" t="s">
        <v>104</v>
      </c>
      <c r="C9" s="119">
        <v>1230</v>
      </c>
      <c r="D9" s="119">
        <v>0</v>
      </c>
      <c r="E9" s="120">
        <v>0</v>
      </c>
      <c r="F9" s="119">
        <v>0</v>
      </c>
      <c r="G9" s="119">
        <v>0</v>
      </c>
      <c r="H9" s="119">
        <v>0</v>
      </c>
    </row>
    <row r="10" spans="1:15" ht="26.45" customHeight="1">
      <c r="A10" s="382"/>
      <c r="B10" s="122" t="s">
        <v>105</v>
      </c>
      <c r="C10" s="119">
        <v>11564</v>
      </c>
      <c r="D10" s="119">
        <v>0</v>
      </c>
      <c r="E10" s="120">
        <v>0</v>
      </c>
      <c r="F10" s="119">
        <v>0</v>
      </c>
      <c r="G10" s="119">
        <v>0</v>
      </c>
      <c r="H10" s="119">
        <v>30</v>
      </c>
      <c r="O10" t="s">
        <v>106</v>
      </c>
    </row>
    <row r="11" spans="1:15" ht="32.450000000000003" customHeight="1">
      <c r="A11" s="122" t="s">
        <v>107</v>
      </c>
      <c r="B11" s="122" t="s">
        <v>108</v>
      </c>
      <c r="C11" s="119">
        <v>352</v>
      </c>
      <c r="D11" s="119">
        <v>0</v>
      </c>
      <c r="E11" s="120">
        <v>0</v>
      </c>
      <c r="F11" s="119">
        <v>0</v>
      </c>
      <c r="G11" s="119">
        <v>0</v>
      </c>
      <c r="H11" s="119">
        <v>0</v>
      </c>
    </row>
    <row r="12" spans="1:15">
      <c r="A12" s="122" t="s">
        <v>109</v>
      </c>
      <c r="B12" s="122" t="s">
        <v>110</v>
      </c>
      <c r="C12" s="119">
        <v>2003</v>
      </c>
      <c r="D12" s="119">
        <v>2</v>
      </c>
      <c r="E12" s="120">
        <v>0</v>
      </c>
      <c r="F12" s="119">
        <v>0</v>
      </c>
      <c r="G12" s="119">
        <v>0</v>
      </c>
      <c r="H12" s="119">
        <v>108</v>
      </c>
    </row>
    <row r="13" spans="1:15">
      <c r="A13" s="122" t="s">
        <v>111</v>
      </c>
      <c r="B13" s="122" t="s">
        <v>112</v>
      </c>
      <c r="C13" s="119">
        <v>881</v>
      </c>
      <c r="D13" s="119">
        <v>548</v>
      </c>
      <c r="E13" s="120">
        <v>0</v>
      </c>
      <c r="F13" s="119">
        <v>0</v>
      </c>
      <c r="G13" s="119">
        <v>0</v>
      </c>
      <c r="H13" s="119">
        <v>102</v>
      </c>
    </row>
    <row r="14" spans="1:15">
      <c r="A14" s="122" t="s">
        <v>113</v>
      </c>
      <c r="B14" s="122" t="s">
        <v>114</v>
      </c>
      <c r="C14" s="119">
        <v>800</v>
      </c>
      <c r="D14" s="119">
        <v>0</v>
      </c>
      <c r="E14" s="120">
        <v>0</v>
      </c>
      <c r="F14" s="119">
        <v>0</v>
      </c>
      <c r="G14" s="119">
        <v>0</v>
      </c>
      <c r="H14" s="119">
        <v>0</v>
      </c>
    </row>
    <row r="15" spans="1:15">
      <c r="A15" s="124" t="s">
        <v>12</v>
      </c>
      <c r="B15" s="124" t="s">
        <v>13</v>
      </c>
      <c r="C15" s="119">
        <v>710</v>
      </c>
      <c r="D15" s="119">
        <v>0</v>
      </c>
      <c r="E15" s="120">
        <v>0</v>
      </c>
      <c r="F15" s="119">
        <v>0</v>
      </c>
      <c r="G15" s="119">
        <v>0</v>
      </c>
      <c r="H15" s="119">
        <v>0</v>
      </c>
    </row>
    <row r="16" spans="1:15">
      <c r="A16" s="122" t="s">
        <v>115</v>
      </c>
      <c r="B16" s="122" t="s">
        <v>116</v>
      </c>
      <c r="C16" s="119">
        <v>461</v>
      </c>
      <c r="D16" s="119">
        <v>0</v>
      </c>
      <c r="E16" s="120">
        <v>0</v>
      </c>
      <c r="F16" s="119">
        <v>0</v>
      </c>
      <c r="G16" s="119">
        <v>0</v>
      </c>
      <c r="H16" s="119">
        <v>5</v>
      </c>
    </row>
    <row r="17" spans="1:8">
      <c r="A17" s="122" t="s">
        <v>117</v>
      </c>
      <c r="B17" s="122" t="s">
        <v>118</v>
      </c>
      <c r="C17" s="119">
        <v>385</v>
      </c>
      <c r="D17" s="119">
        <v>385</v>
      </c>
      <c r="E17" s="120">
        <v>0</v>
      </c>
      <c r="F17" s="119">
        <v>0</v>
      </c>
      <c r="G17" s="119">
        <v>0</v>
      </c>
      <c r="H17" s="119">
        <v>50</v>
      </c>
    </row>
    <row r="18" spans="1:8" ht="24.6" customHeight="1">
      <c r="A18" s="122" t="s">
        <v>119</v>
      </c>
      <c r="B18" s="122" t="s">
        <v>120</v>
      </c>
      <c r="C18" s="119">
        <v>803</v>
      </c>
      <c r="D18" s="119">
        <v>0</v>
      </c>
      <c r="E18" s="120">
        <v>0</v>
      </c>
      <c r="F18" s="119">
        <v>0</v>
      </c>
      <c r="G18" s="119">
        <v>0</v>
      </c>
      <c r="H18" s="119">
        <v>18</v>
      </c>
    </row>
    <row r="19" spans="1:8">
      <c r="A19" s="122" t="s">
        <v>121</v>
      </c>
      <c r="B19" s="122" t="s">
        <v>122</v>
      </c>
      <c r="C19" s="119">
        <v>2300</v>
      </c>
      <c r="D19" s="119">
        <v>0</v>
      </c>
      <c r="E19" s="120">
        <v>0</v>
      </c>
      <c r="F19" s="119">
        <v>0</v>
      </c>
      <c r="G19" s="119">
        <v>0</v>
      </c>
      <c r="H19" s="119">
        <v>14</v>
      </c>
    </row>
    <row r="20" spans="1:8">
      <c r="A20" s="122" t="s">
        <v>123</v>
      </c>
      <c r="B20" s="122" t="s">
        <v>124</v>
      </c>
      <c r="C20" s="119">
        <v>429</v>
      </c>
      <c r="D20" s="119">
        <v>0</v>
      </c>
      <c r="E20" s="120">
        <v>0</v>
      </c>
      <c r="F20" s="119">
        <v>0</v>
      </c>
      <c r="G20" s="119">
        <v>0</v>
      </c>
      <c r="H20" s="119">
        <v>10</v>
      </c>
    </row>
    <row r="21" spans="1:8" ht="16.149999999999999" customHeight="1">
      <c r="A21" s="124" t="s">
        <v>54</v>
      </c>
      <c r="B21" s="124" t="s">
        <v>55</v>
      </c>
      <c r="C21" s="119">
        <v>24290</v>
      </c>
      <c r="D21" s="119">
        <v>0</v>
      </c>
      <c r="E21" s="120">
        <v>0</v>
      </c>
      <c r="F21" s="119">
        <v>0</v>
      </c>
      <c r="G21" s="119">
        <v>0</v>
      </c>
      <c r="H21" s="119">
        <v>0</v>
      </c>
    </row>
    <row r="22" spans="1:8" ht="16.149999999999999" customHeight="1">
      <c r="A22" s="383" t="s">
        <v>125</v>
      </c>
      <c r="B22" s="122" t="s">
        <v>126</v>
      </c>
      <c r="C22" s="119">
        <v>4220</v>
      </c>
      <c r="D22" s="119">
        <v>0</v>
      </c>
      <c r="E22" s="120">
        <v>0</v>
      </c>
      <c r="F22" s="119">
        <v>0</v>
      </c>
      <c r="G22" s="119">
        <v>0</v>
      </c>
      <c r="H22" s="119">
        <v>550</v>
      </c>
    </row>
    <row r="23" spans="1:8" ht="43.9" customHeight="1">
      <c r="A23" s="384"/>
      <c r="B23" s="125" t="s">
        <v>127</v>
      </c>
      <c r="C23" s="119">
        <v>4083</v>
      </c>
      <c r="D23" s="119">
        <v>0</v>
      </c>
      <c r="E23" s="120">
        <v>0</v>
      </c>
      <c r="F23" s="119">
        <v>0</v>
      </c>
      <c r="G23" s="119">
        <v>0</v>
      </c>
      <c r="H23" s="119">
        <v>1598</v>
      </c>
    </row>
    <row r="24" spans="1:8">
      <c r="A24" s="122" t="s">
        <v>128</v>
      </c>
      <c r="B24" s="122" t="s">
        <v>129</v>
      </c>
      <c r="C24" s="119">
        <v>803</v>
      </c>
      <c r="D24" s="119">
        <v>14</v>
      </c>
      <c r="E24" s="120">
        <v>0</v>
      </c>
      <c r="F24" s="119">
        <v>0</v>
      </c>
      <c r="G24" s="119">
        <v>0</v>
      </c>
      <c r="H24" s="119">
        <v>15</v>
      </c>
    </row>
    <row r="25" spans="1:8">
      <c r="A25" s="383" t="s">
        <v>130</v>
      </c>
      <c r="B25" s="122" t="s">
        <v>131</v>
      </c>
      <c r="C25" s="126">
        <v>3520</v>
      </c>
      <c r="D25" s="126">
        <v>0</v>
      </c>
      <c r="E25" s="126">
        <v>3520</v>
      </c>
      <c r="F25" s="126">
        <v>2720</v>
      </c>
      <c r="G25" s="126">
        <v>800</v>
      </c>
      <c r="H25" s="126">
        <v>0</v>
      </c>
    </row>
    <row r="26" spans="1:8">
      <c r="A26" s="385"/>
      <c r="B26" s="123" t="s">
        <v>132</v>
      </c>
      <c r="C26" s="119">
        <v>940</v>
      </c>
      <c r="D26" s="119">
        <v>0</v>
      </c>
      <c r="E26" s="120">
        <v>940</v>
      </c>
      <c r="F26" s="119">
        <v>940</v>
      </c>
      <c r="G26" s="119">
        <v>0</v>
      </c>
      <c r="H26" s="119">
        <v>0</v>
      </c>
    </row>
    <row r="27" spans="1:8" ht="83.45" customHeight="1">
      <c r="A27" s="385"/>
      <c r="B27" s="123" t="s">
        <v>133</v>
      </c>
      <c r="C27" s="119">
        <v>1730</v>
      </c>
      <c r="D27" s="119">
        <v>0</v>
      </c>
      <c r="E27" s="120">
        <v>1730</v>
      </c>
      <c r="F27" s="119">
        <v>930</v>
      </c>
      <c r="G27" s="119">
        <v>800</v>
      </c>
      <c r="H27" s="119">
        <v>0</v>
      </c>
    </row>
    <row r="28" spans="1:8" ht="78.75">
      <c r="A28" s="384"/>
      <c r="B28" s="123" t="s">
        <v>134</v>
      </c>
      <c r="C28" s="119">
        <v>850</v>
      </c>
      <c r="D28" s="119">
        <v>0</v>
      </c>
      <c r="E28" s="120">
        <v>850</v>
      </c>
      <c r="F28" s="119">
        <v>850</v>
      </c>
      <c r="G28" s="119">
        <v>0</v>
      </c>
      <c r="H28" s="119">
        <v>0</v>
      </c>
    </row>
    <row r="29" spans="1:8">
      <c r="A29" s="386" t="s">
        <v>135</v>
      </c>
      <c r="B29" s="122" t="s">
        <v>136</v>
      </c>
      <c r="C29" s="119">
        <v>5875</v>
      </c>
      <c r="D29" s="119">
        <v>0</v>
      </c>
      <c r="E29" s="120">
        <v>0</v>
      </c>
      <c r="F29" s="119">
        <v>0</v>
      </c>
      <c r="G29" s="119">
        <v>0</v>
      </c>
      <c r="H29" s="119">
        <v>0</v>
      </c>
    </row>
    <row r="30" spans="1:8" ht="47.25">
      <c r="A30" s="386"/>
      <c r="B30" s="122" t="s">
        <v>137</v>
      </c>
      <c r="C30" s="119">
        <v>4867</v>
      </c>
      <c r="D30" s="119">
        <v>0</v>
      </c>
      <c r="E30" s="120">
        <v>0</v>
      </c>
      <c r="F30" s="119">
        <v>0</v>
      </c>
      <c r="G30" s="119">
        <v>0</v>
      </c>
      <c r="H30" s="119">
        <v>0</v>
      </c>
    </row>
    <row r="31" spans="1:8">
      <c r="A31" s="386"/>
      <c r="B31" s="127" t="s">
        <v>138</v>
      </c>
      <c r="C31" s="119">
        <v>547</v>
      </c>
      <c r="D31" s="119">
        <v>0</v>
      </c>
      <c r="E31" s="120">
        <v>0</v>
      </c>
      <c r="F31" s="119">
        <v>0</v>
      </c>
      <c r="G31" s="119">
        <v>0</v>
      </c>
      <c r="H31" s="119">
        <v>0</v>
      </c>
    </row>
    <row r="32" spans="1:8">
      <c r="A32" s="122" t="s">
        <v>139</v>
      </c>
      <c r="B32" s="122" t="s">
        <v>140</v>
      </c>
      <c r="C32" s="119">
        <v>1917</v>
      </c>
      <c r="D32" s="119">
        <v>60</v>
      </c>
      <c r="E32" s="120">
        <v>0</v>
      </c>
      <c r="F32" s="119">
        <v>0</v>
      </c>
      <c r="G32" s="119">
        <v>0</v>
      </c>
      <c r="H32" s="119">
        <v>380</v>
      </c>
    </row>
    <row r="33" spans="1:8" ht="31.5">
      <c r="A33" s="128" t="s">
        <v>141</v>
      </c>
      <c r="B33" s="129" t="s">
        <v>142</v>
      </c>
      <c r="C33" s="119">
        <v>1150</v>
      </c>
      <c r="D33" s="119">
        <v>0</v>
      </c>
      <c r="E33" s="120">
        <v>0</v>
      </c>
      <c r="F33" s="119">
        <v>0</v>
      </c>
      <c r="G33" s="119">
        <v>0</v>
      </c>
      <c r="H33" s="119">
        <v>24</v>
      </c>
    </row>
    <row r="34" spans="1:8" ht="16.149999999999999" customHeight="1">
      <c r="A34" s="122" t="s">
        <v>143</v>
      </c>
      <c r="B34" s="122" t="s">
        <v>144</v>
      </c>
      <c r="C34" s="119">
        <v>1048</v>
      </c>
      <c r="D34" s="119">
        <v>0</v>
      </c>
      <c r="E34" s="120">
        <v>0</v>
      </c>
      <c r="F34" s="119">
        <v>0</v>
      </c>
      <c r="G34" s="119">
        <v>0</v>
      </c>
      <c r="H34" s="119">
        <v>0</v>
      </c>
    </row>
    <row r="35" spans="1:8">
      <c r="A35" s="124" t="s">
        <v>24</v>
      </c>
      <c r="B35" s="124" t="s">
        <v>25</v>
      </c>
      <c r="C35" s="119">
        <v>6829</v>
      </c>
      <c r="D35" s="119">
        <v>6829</v>
      </c>
      <c r="E35" s="120">
        <v>0</v>
      </c>
      <c r="F35" s="119">
        <v>0</v>
      </c>
      <c r="G35" s="119">
        <v>0</v>
      </c>
      <c r="H35" s="119">
        <v>261</v>
      </c>
    </row>
    <row r="36" spans="1:8">
      <c r="A36" s="124" t="s">
        <v>145</v>
      </c>
      <c r="B36" s="124" t="s">
        <v>27</v>
      </c>
      <c r="C36" s="119">
        <v>3219</v>
      </c>
      <c r="D36" s="119">
        <v>3</v>
      </c>
      <c r="E36" s="120">
        <v>0</v>
      </c>
      <c r="F36" s="119">
        <v>0</v>
      </c>
      <c r="G36" s="119">
        <v>0</v>
      </c>
      <c r="H36" s="119">
        <v>26</v>
      </c>
    </row>
    <row r="37" spans="1:8">
      <c r="A37" s="122" t="s">
        <v>146</v>
      </c>
      <c r="B37" s="122" t="s">
        <v>147</v>
      </c>
      <c r="C37" s="119">
        <v>4537</v>
      </c>
      <c r="D37" s="119">
        <v>0</v>
      </c>
      <c r="E37" s="120">
        <v>0</v>
      </c>
      <c r="F37" s="119">
        <v>0</v>
      </c>
      <c r="G37" s="119">
        <v>0</v>
      </c>
      <c r="H37" s="119">
        <v>179</v>
      </c>
    </row>
    <row r="38" spans="1:8">
      <c r="A38" s="122" t="s">
        <v>148</v>
      </c>
      <c r="B38" s="122" t="s">
        <v>149</v>
      </c>
      <c r="C38" s="119">
        <v>6378</v>
      </c>
      <c r="D38" s="119">
        <v>0</v>
      </c>
      <c r="E38" s="120">
        <v>0</v>
      </c>
      <c r="F38" s="119">
        <v>0</v>
      </c>
      <c r="G38" s="119">
        <v>0</v>
      </c>
      <c r="H38" s="119">
        <v>5</v>
      </c>
    </row>
    <row r="39" spans="1:8">
      <c r="A39" s="122" t="s">
        <v>150</v>
      </c>
      <c r="B39" s="122" t="s">
        <v>151</v>
      </c>
      <c r="C39" s="119">
        <v>1833</v>
      </c>
      <c r="D39" s="119">
        <v>0</v>
      </c>
      <c r="E39" s="120">
        <v>0</v>
      </c>
      <c r="F39" s="119">
        <v>0</v>
      </c>
      <c r="G39" s="119">
        <v>0</v>
      </c>
      <c r="H39" s="119">
        <v>0</v>
      </c>
    </row>
    <row r="40" spans="1:8">
      <c r="A40" s="122" t="s">
        <v>152</v>
      </c>
      <c r="B40" s="122" t="s">
        <v>153</v>
      </c>
      <c r="C40" s="119">
        <v>1442</v>
      </c>
      <c r="D40" s="119">
        <v>1442</v>
      </c>
      <c r="E40" s="120">
        <v>0</v>
      </c>
      <c r="F40" s="119">
        <v>0</v>
      </c>
      <c r="G40" s="119">
        <v>0</v>
      </c>
      <c r="H40" s="119">
        <v>0</v>
      </c>
    </row>
    <row r="41" spans="1:8">
      <c r="A41" s="122" t="s">
        <v>154</v>
      </c>
      <c r="B41" s="122" t="s">
        <v>155</v>
      </c>
      <c r="C41" s="119">
        <v>939</v>
      </c>
      <c r="D41" s="119">
        <v>0</v>
      </c>
      <c r="E41" s="120">
        <v>0</v>
      </c>
      <c r="F41" s="119">
        <v>0</v>
      </c>
      <c r="G41" s="119">
        <v>0</v>
      </c>
      <c r="H41" s="119">
        <v>40</v>
      </c>
    </row>
    <row r="42" spans="1:8">
      <c r="A42" s="387" t="s">
        <v>156</v>
      </c>
      <c r="B42" s="122" t="s">
        <v>157</v>
      </c>
      <c r="C42" s="119">
        <v>319</v>
      </c>
      <c r="D42" s="119">
        <v>0</v>
      </c>
      <c r="E42" s="120">
        <v>0</v>
      </c>
      <c r="F42" s="119">
        <v>0</v>
      </c>
      <c r="G42" s="119">
        <v>0</v>
      </c>
      <c r="H42" s="119">
        <v>0</v>
      </c>
    </row>
    <row r="43" spans="1:8">
      <c r="A43" s="387"/>
      <c r="B43" s="122" t="s">
        <v>158</v>
      </c>
      <c r="C43" s="119">
        <v>817</v>
      </c>
      <c r="D43" s="119">
        <v>0</v>
      </c>
      <c r="E43" s="120">
        <v>0</v>
      </c>
      <c r="F43" s="119">
        <v>0</v>
      </c>
      <c r="G43" s="119">
        <v>0</v>
      </c>
      <c r="H43" s="119">
        <v>0</v>
      </c>
    </row>
    <row r="44" spans="1:8">
      <c r="A44" s="122" t="s">
        <v>159</v>
      </c>
      <c r="B44" s="122" t="s">
        <v>160</v>
      </c>
      <c r="C44" s="119">
        <v>14550</v>
      </c>
      <c r="D44" s="119">
        <v>0</v>
      </c>
      <c r="E44" s="120">
        <v>0</v>
      </c>
      <c r="F44" s="119">
        <v>0</v>
      </c>
      <c r="G44" s="119">
        <v>0</v>
      </c>
      <c r="H44" s="119">
        <v>0</v>
      </c>
    </row>
    <row r="45" spans="1:8">
      <c r="A45" s="122" t="s">
        <v>161</v>
      </c>
      <c r="B45" s="122" t="s">
        <v>162</v>
      </c>
      <c r="C45" s="119">
        <v>448</v>
      </c>
      <c r="D45" s="119">
        <v>3</v>
      </c>
      <c r="E45" s="120">
        <v>0</v>
      </c>
      <c r="F45" s="119">
        <v>0</v>
      </c>
      <c r="G45" s="119">
        <v>0</v>
      </c>
      <c r="H45" s="119">
        <v>14</v>
      </c>
    </row>
    <row r="46" spans="1:8" ht="15" customHeight="1">
      <c r="A46" s="387" t="s">
        <v>163</v>
      </c>
      <c r="B46" s="122" t="s">
        <v>164</v>
      </c>
      <c r="C46" s="119">
        <v>8197</v>
      </c>
      <c r="D46" s="119">
        <v>0</v>
      </c>
      <c r="E46" s="120">
        <v>0</v>
      </c>
      <c r="F46" s="119">
        <v>0</v>
      </c>
      <c r="G46" s="119">
        <v>0</v>
      </c>
      <c r="H46" s="119">
        <v>348</v>
      </c>
    </row>
    <row r="47" spans="1:8" ht="18" customHeight="1">
      <c r="A47" s="387"/>
      <c r="B47" s="122" t="s">
        <v>165</v>
      </c>
      <c r="C47" s="119">
        <v>1935</v>
      </c>
      <c r="D47" s="119">
        <v>0</v>
      </c>
      <c r="E47" s="120">
        <v>0</v>
      </c>
      <c r="F47" s="119">
        <v>0</v>
      </c>
      <c r="G47" s="119">
        <v>0</v>
      </c>
      <c r="H47" s="119">
        <v>612</v>
      </c>
    </row>
    <row r="48" spans="1:8">
      <c r="A48" s="122" t="s">
        <v>166</v>
      </c>
      <c r="B48" s="122" t="s">
        <v>167</v>
      </c>
      <c r="C48" s="119">
        <v>3983</v>
      </c>
      <c r="D48" s="119">
        <v>17</v>
      </c>
      <c r="E48" s="120">
        <v>0</v>
      </c>
      <c r="F48" s="119">
        <v>0</v>
      </c>
      <c r="G48" s="119">
        <v>0</v>
      </c>
      <c r="H48" s="119">
        <v>301</v>
      </c>
    </row>
    <row r="49" spans="1:8">
      <c r="A49" s="130" t="s">
        <v>168</v>
      </c>
      <c r="B49" s="124" t="s">
        <v>45</v>
      </c>
      <c r="C49" s="119">
        <v>15541</v>
      </c>
      <c r="D49" s="119">
        <v>45</v>
      </c>
      <c r="E49" s="120">
        <v>0</v>
      </c>
      <c r="F49" s="119">
        <v>0</v>
      </c>
      <c r="G49" s="119">
        <v>0</v>
      </c>
      <c r="H49" s="119">
        <v>70</v>
      </c>
    </row>
    <row r="50" spans="1:8" ht="19.899999999999999" customHeight="1">
      <c r="A50" s="122" t="s">
        <v>169</v>
      </c>
      <c r="B50" s="122" t="s">
        <v>170</v>
      </c>
      <c r="C50" s="119">
        <v>195</v>
      </c>
      <c r="D50" s="119">
        <v>0</v>
      </c>
      <c r="E50" s="120">
        <v>0</v>
      </c>
      <c r="F50" s="119">
        <v>0</v>
      </c>
      <c r="G50" s="119">
        <v>0</v>
      </c>
      <c r="H50" s="119">
        <v>15</v>
      </c>
    </row>
    <row r="51" spans="1:8" ht="19.899999999999999" customHeight="1">
      <c r="A51" s="122" t="s">
        <v>171</v>
      </c>
      <c r="B51" s="122" t="s">
        <v>172</v>
      </c>
      <c r="C51" s="119">
        <v>834</v>
      </c>
      <c r="D51" s="119">
        <v>0</v>
      </c>
      <c r="E51" s="120">
        <v>0</v>
      </c>
      <c r="F51" s="119">
        <v>0</v>
      </c>
      <c r="G51" s="119">
        <v>0</v>
      </c>
      <c r="H51" s="119">
        <v>0</v>
      </c>
    </row>
    <row r="52" spans="1:8">
      <c r="A52" s="122" t="s">
        <v>173</v>
      </c>
      <c r="B52" s="122" t="s">
        <v>174</v>
      </c>
      <c r="C52" s="119">
        <v>1278</v>
      </c>
      <c r="D52" s="119">
        <v>0</v>
      </c>
      <c r="E52" s="120">
        <v>0</v>
      </c>
      <c r="F52" s="119">
        <v>0</v>
      </c>
      <c r="G52" s="119">
        <v>0</v>
      </c>
      <c r="H52" s="119">
        <v>2</v>
      </c>
    </row>
    <row r="53" spans="1:8" ht="31.15" customHeight="1">
      <c r="A53" s="403" t="s">
        <v>76</v>
      </c>
      <c r="B53" s="404"/>
      <c r="C53" s="131">
        <v>154514</v>
      </c>
      <c r="D53" s="131">
        <v>9348</v>
      </c>
      <c r="E53" s="131">
        <v>3520</v>
      </c>
      <c r="F53" s="131">
        <v>2720</v>
      </c>
      <c r="G53" s="131">
        <v>800</v>
      </c>
      <c r="H53" s="131">
        <v>4777</v>
      </c>
    </row>
    <row r="54" spans="1:8" ht="16.899999999999999" customHeight="1">
      <c r="A54" s="376" t="s">
        <v>175</v>
      </c>
      <c r="B54" s="377"/>
      <c r="C54" s="134">
        <v>7734</v>
      </c>
      <c r="D54" s="134"/>
      <c r="E54" s="135"/>
      <c r="F54" s="134"/>
      <c r="G54" s="134"/>
      <c r="H54" s="134"/>
    </row>
    <row r="55" spans="1:8" ht="25.9" customHeight="1">
      <c r="A55" s="378" t="s">
        <v>77</v>
      </c>
      <c r="B55" s="379"/>
      <c r="C55" s="136">
        <v>162248</v>
      </c>
      <c r="D55" s="136">
        <v>9348</v>
      </c>
      <c r="E55" s="136">
        <v>3520</v>
      </c>
      <c r="F55" s="136">
        <v>2720</v>
      </c>
      <c r="G55" s="136">
        <v>800</v>
      </c>
      <c r="H55" s="136">
        <v>4777</v>
      </c>
    </row>
    <row r="56" spans="1:8">
      <c r="B56" s="138"/>
    </row>
    <row r="57" spans="1:8">
      <c r="B57" s="138"/>
    </row>
    <row r="58" spans="1:8">
      <c r="B58" s="138"/>
    </row>
    <row r="59" spans="1:8">
      <c r="A59" s="139"/>
      <c r="B59" s="138"/>
    </row>
    <row r="60" spans="1:8">
      <c r="A60" s="139"/>
      <c r="B60" s="140"/>
    </row>
  </sheetData>
  <mergeCells count="19">
    <mergeCell ref="H5:H6"/>
    <mergeCell ref="A46:A47"/>
    <mergeCell ref="A53:B53"/>
    <mergeCell ref="A54:B54"/>
    <mergeCell ref="A55:B55"/>
    <mergeCell ref="F1:H1"/>
    <mergeCell ref="A7:A10"/>
    <mergeCell ref="A22:A23"/>
    <mergeCell ref="A25:A28"/>
    <mergeCell ref="A29:A31"/>
    <mergeCell ref="A42:A43"/>
    <mergeCell ref="B2:H2"/>
    <mergeCell ref="B3:H3"/>
    <mergeCell ref="A4:A6"/>
    <mergeCell ref="B4:B6"/>
    <mergeCell ref="C4:C6"/>
    <mergeCell ref="D4:H4"/>
    <mergeCell ref="D5:D6"/>
    <mergeCell ref="E5:G5"/>
  </mergeCells>
  <pageMargins left="0.7" right="0.7" top="0.75" bottom="0.75" header="0.3" footer="0.3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J42"/>
  <sheetViews>
    <sheetView topLeftCell="A22" zoomScale="60" zoomScaleNormal="60" zoomScaleSheetLayoutView="66" workbookViewId="0">
      <selection activeCell="K5" sqref="K5"/>
    </sheetView>
  </sheetViews>
  <sheetFormatPr defaultRowHeight="15"/>
  <cols>
    <col min="1" max="1" width="35.42578125" style="1" customWidth="1"/>
    <col min="2" max="2" width="35.7109375" style="1" customWidth="1"/>
    <col min="3" max="3" width="15.28515625" style="1" customWidth="1"/>
    <col min="4" max="4" width="16.28515625" style="1" customWidth="1"/>
    <col min="5" max="5" width="15.140625" style="1" customWidth="1"/>
    <col min="6" max="6" width="17.7109375" style="4" customWidth="1"/>
    <col min="7" max="7" width="15.42578125" style="4" customWidth="1"/>
    <col min="8" max="8" width="20.28515625" style="4" customWidth="1"/>
    <col min="9" max="9" width="15.28515625" style="1" customWidth="1"/>
    <col min="10" max="10" width="18.140625" style="1" customWidth="1"/>
    <col min="11" max="221" width="8.85546875" style="1"/>
    <col min="222" max="222" width="37.28515625" style="1" customWidth="1"/>
    <col min="223" max="225" width="8.85546875" style="1"/>
    <col min="226" max="231" width="9.28515625" style="1" customWidth="1"/>
    <col min="232" max="477" width="8.85546875" style="1"/>
    <col min="478" max="478" width="37.28515625" style="1" customWidth="1"/>
    <col min="479" max="481" width="8.85546875" style="1"/>
    <col min="482" max="487" width="9.28515625" style="1" customWidth="1"/>
    <col min="488" max="733" width="8.85546875" style="1"/>
    <col min="734" max="734" width="37.28515625" style="1" customWidth="1"/>
    <col min="735" max="737" width="8.85546875" style="1"/>
    <col min="738" max="743" width="9.28515625" style="1" customWidth="1"/>
    <col min="744" max="989" width="8.85546875" style="1"/>
    <col min="990" max="990" width="37.28515625" style="1" customWidth="1"/>
    <col min="991" max="993" width="8.85546875" style="1"/>
    <col min="994" max="999" width="9.28515625" style="1" customWidth="1"/>
    <col min="1000" max="1245" width="8.85546875" style="1"/>
    <col min="1246" max="1246" width="37.28515625" style="1" customWidth="1"/>
    <col min="1247" max="1249" width="8.85546875" style="1"/>
    <col min="1250" max="1255" width="9.28515625" style="1" customWidth="1"/>
    <col min="1256" max="1501" width="8.85546875" style="1"/>
    <col min="1502" max="1502" width="37.28515625" style="1" customWidth="1"/>
    <col min="1503" max="1505" width="8.85546875" style="1"/>
    <col min="1506" max="1511" width="9.28515625" style="1" customWidth="1"/>
    <col min="1512" max="1757" width="8.85546875" style="1"/>
    <col min="1758" max="1758" width="37.28515625" style="1" customWidth="1"/>
    <col min="1759" max="1761" width="8.85546875" style="1"/>
    <col min="1762" max="1767" width="9.28515625" style="1" customWidth="1"/>
    <col min="1768" max="2013" width="8.85546875" style="1"/>
    <col min="2014" max="2014" width="37.28515625" style="1" customWidth="1"/>
    <col min="2015" max="2017" width="8.85546875" style="1"/>
    <col min="2018" max="2023" width="9.28515625" style="1" customWidth="1"/>
    <col min="2024" max="2269" width="8.85546875" style="1"/>
    <col min="2270" max="2270" width="37.28515625" style="1" customWidth="1"/>
    <col min="2271" max="2273" width="8.85546875" style="1"/>
    <col min="2274" max="2279" width="9.28515625" style="1" customWidth="1"/>
    <col min="2280" max="2525" width="8.85546875" style="1"/>
    <col min="2526" max="2526" width="37.28515625" style="1" customWidth="1"/>
    <col min="2527" max="2529" width="8.85546875" style="1"/>
    <col min="2530" max="2535" width="9.28515625" style="1" customWidth="1"/>
    <col min="2536" max="2781" width="8.85546875" style="1"/>
    <col min="2782" max="2782" width="37.28515625" style="1" customWidth="1"/>
    <col min="2783" max="2785" width="8.85546875" style="1"/>
    <col min="2786" max="2791" width="9.28515625" style="1" customWidth="1"/>
    <col min="2792" max="3037" width="8.85546875" style="1"/>
    <col min="3038" max="3038" width="37.28515625" style="1" customWidth="1"/>
    <col min="3039" max="3041" width="8.85546875" style="1"/>
    <col min="3042" max="3047" width="9.28515625" style="1" customWidth="1"/>
    <col min="3048" max="3293" width="8.85546875" style="1"/>
    <col min="3294" max="3294" width="37.28515625" style="1" customWidth="1"/>
    <col min="3295" max="3297" width="8.85546875" style="1"/>
    <col min="3298" max="3303" width="9.28515625" style="1" customWidth="1"/>
    <col min="3304" max="3549" width="8.85546875" style="1"/>
    <col min="3550" max="3550" width="37.28515625" style="1" customWidth="1"/>
    <col min="3551" max="3553" width="8.85546875" style="1"/>
    <col min="3554" max="3559" width="9.28515625" style="1" customWidth="1"/>
    <col min="3560" max="3805" width="8.85546875" style="1"/>
    <col min="3806" max="3806" width="37.28515625" style="1" customWidth="1"/>
    <col min="3807" max="3809" width="8.85546875" style="1"/>
    <col min="3810" max="3815" width="9.28515625" style="1" customWidth="1"/>
    <col min="3816" max="4061" width="8.85546875" style="1"/>
    <col min="4062" max="4062" width="37.28515625" style="1" customWidth="1"/>
    <col min="4063" max="4065" width="8.85546875" style="1"/>
    <col min="4066" max="4071" width="9.28515625" style="1" customWidth="1"/>
    <col min="4072" max="4317" width="8.85546875" style="1"/>
    <col min="4318" max="4318" width="37.28515625" style="1" customWidth="1"/>
    <col min="4319" max="4321" width="8.85546875" style="1"/>
    <col min="4322" max="4327" width="9.28515625" style="1" customWidth="1"/>
    <col min="4328" max="4573" width="8.85546875" style="1"/>
    <col min="4574" max="4574" width="37.28515625" style="1" customWidth="1"/>
    <col min="4575" max="4577" width="8.85546875" style="1"/>
    <col min="4578" max="4583" width="9.28515625" style="1" customWidth="1"/>
    <col min="4584" max="4829" width="8.85546875" style="1"/>
    <col min="4830" max="4830" width="37.28515625" style="1" customWidth="1"/>
    <col min="4831" max="4833" width="8.85546875" style="1"/>
    <col min="4834" max="4839" width="9.28515625" style="1" customWidth="1"/>
    <col min="4840" max="5085" width="8.85546875" style="1"/>
    <col min="5086" max="5086" width="37.28515625" style="1" customWidth="1"/>
    <col min="5087" max="5089" width="8.85546875" style="1"/>
    <col min="5090" max="5095" width="9.28515625" style="1" customWidth="1"/>
    <col min="5096" max="5341" width="8.85546875" style="1"/>
    <col min="5342" max="5342" width="37.28515625" style="1" customWidth="1"/>
    <col min="5343" max="5345" width="8.85546875" style="1"/>
    <col min="5346" max="5351" width="9.28515625" style="1" customWidth="1"/>
    <col min="5352" max="5597" width="8.85546875" style="1"/>
    <col min="5598" max="5598" width="37.28515625" style="1" customWidth="1"/>
    <col min="5599" max="5601" width="8.85546875" style="1"/>
    <col min="5602" max="5607" width="9.28515625" style="1" customWidth="1"/>
    <col min="5608" max="5853" width="8.85546875" style="1"/>
    <col min="5854" max="5854" width="37.28515625" style="1" customWidth="1"/>
    <col min="5855" max="5857" width="8.85546875" style="1"/>
    <col min="5858" max="5863" width="9.28515625" style="1" customWidth="1"/>
    <col min="5864" max="6109" width="8.85546875" style="1"/>
    <col min="6110" max="6110" width="37.28515625" style="1" customWidth="1"/>
    <col min="6111" max="6113" width="8.85546875" style="1"/>
    <col min="6114" max="6119" width="9.28515625" style="1" customWidth="1"/>
    <col min="6120" max="6365" width="8.85546875" style="1"/>
    <col min="6366" max="6366" width="37.28515625" style="1" customWidth="1"/>
    <col min="6367" max="6369" width="8.85546875" style="1"/>
    <col min="6370" max="6375" width="9.28515625" style="1" customWidth="1"/>
    <col min="6376" max="6621" width="8.85546875" style="1"/>
    <col min="6622" max="6622" width="37.28515625" style="1" customWidth="1"/>
    <col min="6623" max="6625" width="8.85546875" style="1"/>
    <col min="6626" max="6631" width="9.28515625" style="1" customWidth="1"/>
    <col min="6632" max="6877" width="8.85546875" style="1"/>
    <col min="6878" max="6878" width="37.28515625" style="1" customWidth="1"/>
    <col min="6879" max="6881" width="8.85546875" style="1"/>
    <col min="6882" max="6887" width="9.28515625" style="1" customWidth="1"/>
    <col min="6888" max="7133" width="8.85546875" style="1"/>
    <col min="7134" max="7134" width="37.28515625" style="1" customWidth="1"/>
    <col min="7135" max="7137" width="8.85546875" style="1"/>
    <col min="7138" max="7143" width="9.28515625" style="1" customWidth="1"/>
    <col min="7144" max="7389" width="8.85546875" style="1"/>
    <col min="7390" max="7390" width="37.28515625" style="1" customWidth="1"/>
    <col min="7391" max="7393" width="8.85546875" style="1"/>
    <col min="7394" max="7399" width="9.28515625" style="1" customWidth="1"/>
    <col min="7400" max="7645" width="8.85546875" style="1"/>
    <col min="7646" max="7646" width="37.28515625" style="1" customWidth="1"/>
    <col min="7647" max="7649" width="8.85546875" style="1"/>
    <col min="7650" max="7655" width="9.28515625" style="1" customWidth="1"/>
    <col min="7656" max="7901" width="8.85546875" style="1"/>
    <col min="7902" max="7902" width="37.28515625" style="1" customWidth="1"/>
    <col min="7903" max="7905" width="8.85546875" style="1"/>
    <col min="7906" max="7911" width="9.28515625" style="1" customWidth="1"/>
    <col min="7912" max="8157" width="8.85546875" style="1"/>
    <col min="8158" max="8158" width="37.28515625" style="1" customWidth="1"/>
    <col min="8159" max="8161" width="8.85546875" style="1"/>
    <col min="8162" max="8167" width="9.28515625" style="1" customWidth="1"/>
    <col min="8168" max="8413" width="8.85546875" style="1"/>
    <col min="8414" max="8414" width="37.28515625" style="1" customWidth="1"/>
    <col min="8415" max="8417" width="8.85546875" style="1"/>
    <col min="8418" max="8423" width="9.28515625" style="1" customWidth="1"/>
    <col min="8424" max="8669" width="8.85546875" style="1"/>
    <col min="8670" max="8670" width="37.28515625" style="1" customWidth="1"/>
    <col min="8671" max="8673" width="8.85546875" style="1"/>
    <col min="8674" max="8679" width="9.28515625" style="1" customWidth="1"/>
    <col min="8680" max="8925" width="8.85546875" style="1"/>
    <col min="8926" max="8926" width="37.28515625" style="1" customWidth="1"/>
    <col min="8927" max="8929" width="8.85546875" style="1"/>
    <col min="8930" max="8935" width="9.28515625" style="1" customWidth="1"/>
    <col min="8936" max="9181" width="8.85546875" style="1"/>
    <col min="9182" max="9182" width="37.28515625" style="1" customWidth="1"/>
    <col min="9183" max="9185" width="8.85546875" style="1"/>
    <col min="9186" max="9191" width="9.28515625" style="1" customWidth="1"/>
    <col min="9192" max="9437" width="8.85546875" style="1"/>
    <col min="9438" max="9438" width="37.28515625" style="1" customWidth="1"/>
    <col min="9439" max="9441" width="8.85546875" style="1"/>
    <col min="9442" max="9447" width="9.28515625" style="1" customWidth="1"/>
    <col min="9448" max="9693" width="8.85546875" style="1"/>
    <col min="9694" max="9694" width="37.28515625" style="1" customWidth="1"/>
    <col min="9695" max="9697" width="8.85546875" style="1"/>
    <col min="9698" max="9703" width="9.28515625" style="1" customWidth="1"/>
    <col min="9704" max="9949" width="8.85546875" style="1"/>
    <col min="9950" max="9950" width="37.28515625" style="1" customWidth="1"/>
    <col min="9951" max="9953" width="8.85546875" style="1"/>
    <col min="9954" max="9959" width="9.28515625" style="1" customWidth="1"/>
    <col min="9960" max="10205" width="8.85546875" style="1"/>
    <col min="10206" max="10206" width="37.28515625" style="1" customWidth="1"/>
    <col min="10207" max="10209" width="8.85546875" style="1"/>
    <col min="10210" max="10215" width="9.28515625" style="1" customWidth="1"/>
    <col min="10216" max="10461" width="8.85546875" style="1"/>
    <col min="10462" max="10462" width="37.28515625" style="1" customWidth="1"/>
    <col min="10463" max="10465" width="8.85546875" style="1"/>
    <col min="10466" max="10471" width="9.28515625" style="1" customWidth="1"/>
    <col min="10472" max="10717" width="8.85546875" style="1"/>
    <col min="10718" max="10718" width="37.28515625" style="1" customWidth="1"/>
    <col min="10719" max="10721" width="8.85546875" style="1"/>
    <col min="10722" max="10727" width="9.28515625" style="1" customWidth="1"/>
    <col min="10728" max="10973" width="8.85546875" style="1"/>
    <col min="10974" max="10974" width="37.28515625" style="1" customWidth="1"/>
    <col min="10975" max="10977" width="8.85546875" style="1"/>
    <col min="10978" max="10983" width="9.28515625" style="1" customWidth="1"/>
    <col min="10984" max="11229" width="8.85546875" style="1"/>
    <col min="11230" max="11230" width="37.28515625" style="1" customWidth="1"/>
    <col min="11231" max="11233" width="8.85546875" style="1"/>
    <col min="11234" max="11239" width="9.28515625" style="1" customWidth="1"/>
    <col min="11240" max="11485" width="8.85546875" style="1"/>
    <col min="11486" max="11486" width="37.28515625" style="1" customWidth="1"/>
    <col min="11487" max="11489" width="8.85546875" style="1"/>
    <col min="11490" max="11495" width="9.28515625" style="1" customWidth="1"/>
    <col min="11496" max="11741" width="8.85546875" style="1"/>
    <col min="11742" max="11742" width="37.28515625" style="1" customWidth="1"/>
    <col min="11743" max="11745" width="8.85546875" style="1"/>
    <col min="11746" max="11751" width="9.28515625" style="1" customWidth="1"/>
    <col min="11752" max="11997" width="8.85546875" style="1"/>
    <col min="11998" max="11998" width="37.28515625" style="1" customWidth="1"/>
    <col min="11999" max="12001" width="8.85546875" style="1"/>
    <col min="12002" max="12007" width="9.28515625" style="1" customWidth="1"/>
    <col min="12008" max="12253" width="8.85546875" style="1"/>
    <col min="12254" max="12254" width="37.28515625" style="1" customWidth="1"/>
    <col min="12255" max="12257" width="8.85546875" style="1"/>
    <col min="12258" max="12263" width="9.28515625" style="1" customWidth="1"/>
    <col min="12264" max="12509" width="8.85546875" style="1"/>
    <col min="12510" max="12510" width="37.28515625" style="1" customWidth="1"/>
    <col min="12511" max="12513" width="8.85546875" style="1"/>
    <col min="12514" max="12519" width="9.28515625" style="1" customWidth="1"/>
    <col min="12520" max="12765" width="8.85546875" style="1"/>
    <col min="12766" max="12766" width="37.28515625" style="1" customWidth="1"/>
    <col min="12767" max="12769" width="8.85546875" style="1"/>
    <col min="12770" max="12775" width="9.28515625" style="1" customWidth="1"/>
    <col min="12776" max="13021" width="8.85546875" style="1"/>
    <col min="13022" max="13022" width="37.28515625" style="1" customWidth="1"/>
    <col min="13023" max="13025" width="8.85546875" style="1"/>
    <col min="13026" max="13031" width="9.28515625" style="1" customWidth="1"/>
    <col min="13032" max="13277" width="8.85546875" style="1"/>
    <col min="13278" max="13278" width="37.28515625" style="1" customWidth="1"/>
    <col min="13279" max="13281" width="8.85546875" style="1"/>
    <col min="13282" max="13287" width="9.28515625" style="1" customWidth="1"/>
    <col min="13288" max="13533" width="8.85546875" style="1"/>
    <col min="13534" max="13534" width="37.28515625" style="1" customWidth="1"/>
    <col min="13535" max="13537" width="8.85546875" style="1"/>
    <col min="13538" max="13543" width="9.28515625" style="1" customWidth="1"/>
    <col min="13544" max="13789" width="8.85546875" style="1"/>
    <col min="13790" max="13790" width="37.28515625" style="1" customWidth="1"/>
    <col min="13791" max="13793" width="8.85546875" style="1"/>
    <col min="13794" max="13799" width="9.28515625" style="1" customWidth="1"/>
    <col min="13800" max="14045" width="8.85546875" style="1"/>
    <col min="14046" max="14046" width="37.28515625" style="1" customWidth="1"/>
    <col min="14047" max="14049" width="8.85546875" style="1"/>
    <col min="14050" max="14055" width="9.28515625" style="1" customWidth="1"/>
    <col min="14056" max="14301" width="8.85546875" style="1"/>
    <col min="14302" max="14302" width="37.28515625" style="1" customWidth="1"/>
    <col min="14303" max="14305" width="8.85546875" style="1"/>
    <col min="14306" max="14311" width="9.28515625" style="1" customWidth="1"/>
    <col min="14312" max="14557" width="8.85546875" style="1"/>
    <col min="14558" max="14558" width="37.28515625" style="1" customWidth="1"/>
    <col min="14559" max="14561" width="8.85546875" style="1"/>
    <col min="14562" max="14567" width="9.28515625" style="1" customWidth="1"/>
    <col min="14568" max="14813" width="8.85546875" style="1"/>
    <col min="14814" max="14814" width="37.28515625" style="1" customWidth="1"/>
    <col min="14815" max="14817" width="8.85546875" style="1"/>
    <col min="14818" max="14823" width="9.28515625" style="1" customWidth="1"/>
    <col min="14824" max="15069" width="8.85546875" style="1"/>
    <col min="15070" max="15070" width="37.28515625" style="1" customWidth="1"/>
    <col min="15071" max="15073" width="8.85546875" style="1"/>
    <col min="15074" max="15079" width="9.28515625" style="1" customWidth="1"/>
    <col min="15080" max="15325" width="8.85546875" style="1"/>
    <col min="15326" max="15326" width="37.28515625" style="1" customWidth="1"/>
    <col min="15327" max="15329" width="8.85546875" style="1"/>
    <col min="15330" max="15335" width="9.28515625" style="1" customWidth="1"/>
    <col min="15336" max="15581" width="8.85546875" style="1"/>
    <col min="15582" max="15582" width="37.28515625" style="1" customWidth="1"/>
    <col min="15583" max="15585" width="8.85546875" style="1"/>
    <col min="15586" max="15591" width="9.28515625" style="1" customWidth="1"/>
    <col min="15592" max="15837" width="8.85546875" style="1"/>
    <col min="15838" max="15838" width="37.28515625" style="1" customWidth="1"/>
    <col min="15839" max="15841" width="8.85546875" style="1"/>
    <col min="15842" max="15847" width="9.28515625" style="1" customWidth="1"/>
    <col min="15848" max="16093" width="8.85546875" style="1"/>
    <col min="16094" max="16094" width="37.28515625" style="1" customWidth="1"/>
    <col min="16095" max="16097" width="8.85546875" style="1"/>
    <col min="16098" max="16103" width="9.28515625" style="1" customWidth="1"/>
    <col min="16104" max="16374" width="8.85546875" style="1"/>
    <col min="16375" max="16384" width="8.85546875" style="1" customWidth="1"/>
  </cols>
  <sheetData>
    <row r="1" spans="1:10" ht="25.9" customHeight="1">
      <c r="A1" s="413" t="s">
        <v>85</v>
      </c>
      <c r="B1" s="413"/>
      <c r="C1" s="413"/>
      <c r="D1" s="413"/>
      <c r="E1" s="413"/>
      <c r="F1" s="413"/>
      <c r="G1" s="413"/>
      <c r="H1" s="413"/>
    </row>
    <row r="2" spans="1:10" ht="15.75" customHeight="1">
      <c r="A2" s="27"/>
      <c r="B2" s="26"/>
      <c r="C2" s="26"/>
      <c r="D2" s="26"/>
      <c r="E2" s="26"/>
      <c r="F2" s="26"/>
      <c r="G2" s="26"/>
      <c r="H2" s="26"/>
    </row>
    <row r="3" spans="1:10" ht="38.450000000000003" customHeight="1" thickBot="1">
      <c r="A3" s="2"/>
      <c r="B3" s="414" t="s">
        <v>66</v>
      </c>
      <c r="C3" s="414"/>
      <c r="D3" s="414"/>
      <c r="E3" s="414"/>
      <c r="F3" s="414"/>
      <c r="G3" s="414"/>
      <c r="H3" s="414"/>
    </row>
    <row r="4" spans="1:10" ht="15.6" customHeight="1">
      <c r="A4" s="415" t="s">
        <v>59</v>
      </c>
      <c r="B4" s="418" t="s">
        <v>0</v>
      </c>
      <c r="C4" s="421" t="s">
        <v>78</v>
      </c>
      <c r="D4" s="422"/>
      <c r="E4" s="425" t="s">
        <v>2</v>
      </c>
      <c r="F4" s="425"/>
      <c r="G4" s="425"/>
      <c r="H4" s="425"/>
      <c r="I4" s="425"/>
      <c r="J4" s="425"/>
    </row>
    <row r="5" spans="1:10" ht="41.45" customHeight="1">
      <c r="A5" s="416"/>
      <c r="B5" s="419"/>
      <c r="C5" s="423"/>
      <c r="D5" s="424"/>
      <c r="E5" s="426" t="s">
        <v>80</v>
      </c>
      <c r="F5" s="426"/>
      <c r="G5" s="426" t="s">
        <v>81</v>
      </c>
      <c r="H5" s="426"/>
      <c r="I5" s="426" t="s">
        <v>82</v>
      </c>
      <c r="J5" s="426"/>
    </row>
    <row r="6" spans="1:10" ht="84" customHeight="1" thickBot="1">
      <c r="A6" s="417"/>
      <c r="B6" s="420"/>
      <c r="C6" s="24" t="s">
        <v>1</v>
      </c>
      <c r="D6" s="24" t="s">
        <v>79</v>
      </c>
      <c r="E6" s="24" t="s">
        <v>1</v>
      </c>
      <c r="F6" s="24" t="s">
        <v>79</v>
      </c>
      <c r="G6" s="24" t="s">
        <v>1</v>
      </c>
      <c r="H6" s="24" t="s">
        <v>79</v>
      </c>
      <c r="I6" s="24" t="s">
        <v>1</v>
      </c>
      <c r="J6" s="24" t="s">
        <v>79</v>
      </c>
    </row>
    <row r="7" spans="1:10" ht="37.9" customHeight="1">
      <c r="A7" s="407" t="s">
        <v>3</v>
      </c>
      <c r="B7" s="8" t="s">
        <v>4</v>
      </c>
      <c r="C7" s="25">
        <v>5404</v>
      </c>
      <c r="D7" s="25">
        <v>10</v>
      </c>
      <c r="E7" s="25">
        <v>535</v>
      </c>
      <c r="F7" s="25">
        <v>0</v>
      </c>
      <c r="G7" s="25">
        <v>4170</v>
      </c>
      <c r="H7" s="25">
        <v>10</v>
      </c>
      <c r="I7" s="25">
        <v>699</v>
      </c>
      <c r="J7" s="25">
        <v>0</v>
      </c>
    </row>
    <row r="8" spans="1:10" ht="19.899999999999999" customHeight="1">
      <c r="A8" s="408"/>
      <c r="B8" s="8" t="s">
        <v>5</v>
      </c>
      <c r="C8" s="25">
        <v>1514</v>
      </c>
      <c r="D8" s="25">
        <v>0</v>
      </c>
      <c r="E8" s="25">
        <v>1298</v>
      </c>
      <c r="F8" s="25">
        <v>0</v>
      </c>
      <c r="G8" s="25">
        <v>95</v>
      </c>
      <c r="H8" s="25">
        <v>0</v>
      </c>
      <c r="I8" s="25">
        <v>121</v>
      </c>
      <c r="J8" s="25">
        <v>0</v>
      </c>
    </row>
    <row r="9" spans="1:10" ht="49.9" customHeight="1">
      <c r="A9" s="409"/>
      <c r="B9" s="8" t="s">
        <v>57</v>
      </c>
      <c r="C9" s="25">
        <v>250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250</v>
      </c>
      <c r="J9" s="25">
        <v>0</v>
      </c>
    </row>
    <row r="10" spans="1:10" ht="19.899999999999999" customHeight="1">
      <c r="A10" s="17" t="s">
        <v>6</v>
      </c>
      <c r="B10" s="8" t="s">
        <v>7</v>
      </c>
      <c r="C10" s="25">
        <v>457</v>
      </c>
      <c r="D10" s="25">
        <v>0</v>
      </c>
      <c r="E10" s="25">
        <v>0</v>
      </c>
      <c r="F10" s="25">
        <v>0</v>
      </c>
      <c r="G10" s="25">
        <v>4</v>
      </c>
      <c r="H10" s="25">
        <v>0</v>
      </c>
      <c r="I10" s="25">
        <v>453</v>
      </c>
      <c r="J10" s="25">
        <v>0</v>
      </c>
    </row>
    <row r="11" spans="1:10" ht="19.899999999999999" customHeight="1">
      <c r="A11" s="17" t="s">
        <v>8</v>
      </c>
      <c r="B11" s="8" t="s">
        <v>9</v>
      </c>
      <c r="C11" s="25">
        <v>160</v>
      </c>
      <c r="D11" s="25">
        <v>160</v>
      </c>
      <c r="E11" s="25">
        <v>0</v>
      </c>
      <c r="F11" s="25">
        <v>0</v>
      </c>
      <c r="G11" s="25">
        <v>0</v>
      </c>
      <c r="H11" s="25">
        <v>0</v>
      </c>
      <c r="I11" s="25">
        <v>160</v>
      </c>
      <c r="J11" s="25">
        <v>160</v>
      </c>
    </row>
    <row r="12" spans="1:10" ht="19.899999999999999" customHeight="1">
      <c r="A12" s="17" t="s">
        <v>10</v>
      </c>
      <c r="B12" s="8" t="s">
        <v>11</v>
      </c>
      <c r="C12" s="25">
        <v>357</v>
      </c>
      <c r="D12" s="25">
        <v>0</v>
      </c>
      <c r="E12" s="25">
        <v>0</v>
      </c>
      <c r="F12" s="25">
        <v>0</v>
      </c>
      <c r="G12" s="25">
        <v>357</v>
      </c>
      <c r="H12" s="25">
        <v>0</v>
      </c>
      <c r="I12" s="25">
        <v>0</v>
      </c>
      <c r="J12" s="25">
        <v>0</v>
      </c>
    </row>
    <row r="13" spans="1:10" ht="19.899999999999999" customHeight="1">
      <c r="A13" s="18" t="s">
        <v>12</v>
      </c>
      <c r="B13" s="8" t="s">
        <v>13</v>
      </c>
      <c r="C13" s="25">
        <v>999</v>
      </c>
      <c r="D13" s="25">
        <v>0</v>
      </c>
      <c r="E13" s="25">
        <v>0</v>
      </c>
      <c r="F13" s="25">
        <v>0</v>
      </c>
      <c r="G13" s="25">
        <v>334</v>
      </c>
      <c r="H13" s="25">
        <v>0</v>
      </c>
      <c r="I13" s="25">
        <v>665</v>
      </c>
      <c r="J13" s="25">
        <v>0</v>
      </c>
    </row>
    <row r="14" spans="1:10" ht="16.149999999999999" customHeight="1">
      <c r="A14" s="17" t="s">
        <v>14</v>
      </c>
      <c r="B14" s="8" t="s">
        <v>58</v>
      </c>
      <c r="C14" s="25">
        <v>88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88</v>
      </c>
      <c r="J14" s="25">
        <v>0</v>
      </c>
    </row>
    <row r="15" spans="1:10" s="95" customFormat="1" ht="16.149999999999999" customHeight="1">
      <c r="A15" s="102" t="s">
        <v>88</v>
      </c>
      <c r="B15" s="103" t="s">
        <v>89</v>
      </c>
      <c r="C15" s="98">
        <v>60</v>
      </c>
      <c r="D15" s="98">
        <v>60</v>
      </c>
      <c r="E15" s="98">
        <v>0</v>
      </c>
      <c r="F15" s="98">
        <v>0</v>
      </c>
      <c r="G15" s="98">
        <v>0</v>
      </c>
      <c r="H15" s="98">
        <v>0</v>
      </c>
      <c r="I15" s="98">
        <v>60</v>
      </c>
      <c r="J15" s="98">
        <v>60</v>
      </c>
    </row>
    <row r="16" spans="1:10" ht="19.899999999999999" customHeight="1">
      <c r="A16" s="17" t="s">
        <v>15</v>
      </c>
      <c r="B16" s="8" t="s">
        <v>60</v>
      </c>
      <c r="C16" s="25">
        <v>640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640</v>
      </c>
      <c r="J16" s="25">
        <v>0</v>
      </c>
    </row>
    <row r="17" spans="1:10" ht="19.899999999999999" customHeight="1">
      <c r="A17" s="17" t="s">
        <v>16</v>
      </c>
      <c r="B17" s="8" t="s">
        <v>61</v>
      </c>
      <c r="C17" s="25">
        <v>83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83</v>
      </c>
      <c r="J17" s="25">
        <v>0</v>
      </c>
    </row>
    <row r="18" spans="1:10" ht="19.899999999999999" customHeight="1">
      <c r="A18" s="17" t="s">
        <v>54</v>
      </c>
      <c r="B18" s="8" t="s">
        <v>55</v>
      </c>
      <c r="C18" s="25">
        <v>720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720</v>
      </c>
      <c r="J18" s="25">
        <v>0</v>
      </c>
    </row>
    <row r="19" spans="1:10" ht="19.899999999999999" customHeight="1">
      <c r="A19" s="17" t="s">
        <v>17</v>
      </c>
      <c r="B19" s="8" t="s">
        <v>18</v>
      </c>
      <c r="C19" s="25">
        <v>1519</v>
      </c>
      <c r="D19" s="25">
        <v>0</v>
      </c>
      <c r="E19" s="25">
        <v>0</v>
      </c>
      <c r="F19" s="25">
        <v>0</v>
      </c>
      <c r="G19" s="25">
        <v>812</v>
      </c>
      <c r="H19" s="25">
        <v>0</v>
      </c>
      <c r="I19" s="25">
        <v>707</v>
      </c>
      <c r="J19" s="25">
        <v>0</v>
      </c>
    </row>
    <row r="20" spans="1:10" ht="19.899999999999999" customHeight="1">
      <c r="A20" s="17" t="s">
        <v>19</v>
      </c>
      <c r="B20" s="8" t="s">
        <v>19</v>
      </c>
      <c r="C20" s="21">
        <v>3968</v>
      </c>
      <c r="D20" s="21">
        <v>0</v>
      </c>
      <c r="E20" s="21">
        <v>440</v>
      </c>
      <c r="F20" s="21">
        <v>0</v>
      </c>
      <c r="G20" s="21">
        <v>3528</v>
      </c>
      <c r="H20" s="71">
        <v>0</v>
      </c>
      <c r="I20" s="21">
        <v>0</v>
      </c>
      <c r="J20" s="21">
        <v>0</v>
      </c>
    </row>
    <row r="21" spans="1:10" ht="28.5" customHeight="1">
      <c r="A21" s="410" t="s">
        <v>20</v>
      </c>
      <c r="B21" s="9" t="s">
        <v>21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</row>
    <row r="22" spans="1:10" ht="57" customHeight="1">
      <c r="A22" s="408"/>
      <c r="B22" s="10" t="s">
        <v>63</v>
      </c>
      <c r="C22" s="25">
        <v>1520</v>
      </c>
      <c r="D22" s="25">
        <v>0</v>
      </c>
      <c r="E22" s="25">
        <v>0</v>
      </c>
      <c r="F22" s="25">
        <v>0</v>
      </c>
      <c r="G22" s="25">
        <v>1520</v>
      </c>
      <c r="H22" s="25">
        <v>0</v>
      </c>
      <c r="I22" s="25">
        <v>0</v>
      </c>
      <c r="J22" s="25">
        <v>0</v>
      </c>
    </row>
    <row r="23" spans="1:10" ht="51" customHeight="1">
      <c r="A23" s="409"/>
      <c r="B23" s="10" t="s">
        <v>64</v>
      </c>
      <c r="C23" s="25">
        <v>2448</v>
      </c>
      <c r="D23" s="25">
        <v>0</v>
      </c>
      <c r="E23" s="25">
        <v>440</v>
      </c>
      <c r="F23" s="25">
        <v>0</v>
      </c>
      <c r="G23" s="25">
        <v>2008</v>
      </c>
      <c r="H23" s="25">
        <v>0</v>
      </c>
      <c r="I23" s="25">
        <v>0</v>
      </c>
      <c r="J23" s="25">
        <v>0</v>
      </c>
    </row>
    <row r="24" spans="1:10" ht="34.15" customHeight="1">
      <c r="A24" s="17" t="s">
        <v>22</v>
      </c>
      <c r="B24" s="10" t="s">
        <v>23</v>
      </c>
      <c r="C24" s="25">
        <v>6556</v>
      </c>
      <c r="D24" s="25">
        <v>0</v>
      </c>
      <c r="E24" s="25">
        <v>190</v>
      </c>
      <c r="F24" s="25">
        <v>0</v>
      </c>
      <c r="G24" s="25">
        <v>4560</v>
      </c>
      <c r="H24" s="25">
        <v>0</v>
      </c>
      <c r="I24" s="25">
        <v>1806</v>
      </c>
      <c r="J24" s="25">
        <v>0</v>
      </c>
    </row>
    <row r="25" spans="1:10" ht="19.899999999999999" customHeight="1">
      <c r="A25" s="18" t="s">
        <v>24</v>
      </c>
      <c r="B25" s="8" t="s">
        <v>25</v>
      </c>
      <c r="C25" s="25">
        <v>8636</v>
      </c>
      <c r="D25" s="25">
        <v>8148</v>
      </c>
      <c r="E25" s="25">
        <v>0</v>
      </c>
      <c r="F25" s="25">
        <v>0</v>
      </c>
      <c r="G25" s="25">
        <v>8636</v>
      </c>
      <c r="H25" s="25">
        <v>8148</v>
      </c>
      <c r="I25" s="25">
        <v>0</v>
      </c>
      <c r="J25" s="25">
        <v>0</v>
      </c>
    </row>
    <row r="26" spans="1:10" ht="19.899999999999999" customHeight="1">
      <c r="A26" s="17" t="s">
        <v>26</v>
      </c>
      <c r="B26" s="8" t="s">
        <v>27</v>
      </c>
      <c r="C26" s="25">
        <v>442</v>
      </c>
      <c r="D26" s="25">
        <v>0</v>
      </c>
      <c r="E26" s="25">
        <v>0</v>
      </c>
      <c r="F26" s="25">
        <v>0</v>
      </c>
      <c r="G26" s="25">
        <v>286</v>
      </c>
      <c r="H26" s="25">
        <v>0</v>
      </c>
      <c r="I26" s="25">
        <v>156</v>
      </c>
      <c r="J26" s="25">
        <v>0</v>
      </c>
    </row>
    <row r="27" spans="1:10" ht="19.899999999999999" customHeight="1">
      <c r="A27" s="17" t="s">
        <v>28</v>
      </c>
      <c r="B27" s="8" t="s">
        <v>29</v>
      </c>
      <c r="C27" s="25">
        <v>994</v>
      </c>
      <c r="D27" s="25">
        <v>0</v>
      </c>
      <c r="E27" s="25">
        <v>0</v>
      </c>
      <c r="F27" s="25">
        <v>0</v>
      </c>
      <c r="G27" s="25">
        <v>320</v>
      </c>
      <c r="H27" s="25">
        <v>0</v>
      </c>
      <c r="I27" s="25">
        <v>674</v>
      </c>
      <c r="J27" s="25">
        <v>0</v>
      </c>
    </row>
    <row r="28" spans="1:10" ht="19.899999999999999" customHeight="1">
      <c r="A28" s="17" t="s">
        <v>30</v>
      </c>
      <c r="B28" s="8" t="s">
        <v>62</v>
      </c>
      <c r="C28" s="25">
        <v>4016</v>
      </c>
      <c r="D28" s="25">
        <v>0</v>
      </c>
      <c r="E28" s="25">
        <v>2753</v>
      </c>
      <c r="F28" s="25">
        <v>0</v>
      </c>
      <c r="G28" s="25">
        <v>319</v>
      </c>
      <c r="H28" s="25">
        <v>0</v>
      </c>
      <c r="I28" s="25">
        <v>944</v>
      </c>
      <c r="J28" s="25">
        <v>0</v>
      </c>
    </row>
    <row r="29" spans="1:10" ht="19.899999999999999" customHeight="1">
      <c r="A29" s="17" t="s">
        <v>31</v>
      </c>
      <c r="B29" s="8" t="s">
        <v>32</v>
      </c>
      <c r="C29" s="25">
        <v>282</v>
      </c>
      <c r="D29" s="25">
        <v>0</v>
      </c>
      <c r="E29" s="25">
        <v>0</v>
      </c>
      <c r="F29" s="25">
        <v>0</v>
      </c>
      <c r="G29" s="25">
        <v>30</v>
      </c>
      <c r="H29" s="25">
        <v>0</v>
      </c>
      <c r="I29" s="25">
        <v>252</v>
      </c>
      <c r="J29" s="25">
        <v>0</v>
      </c>
    </row>
    <row r="30" spans="1:10" ht="19.899999999999999" customHeight="1">
      <c r="A30" s="19" t="s">
        <v>33</v>
      </c>
      <c r="B30" s="8" t="s">
        <v>34</v>
      </c>
      <c r="C30" s="25">
        <v>435</v>
      </c>
      <c r="D30" s="25">
        <v>435</v>
      </c>
      <c r="E30" s="25">
        <v>0</v>
      </c>
      <c r="F30" s="25">
        <v>0</v>
      </c>
      <c r="G30" s="25">
        <v>0</v>
      </c>
      <c r="H30" s="25">
        <v>0</v>
      </c>
      <c r="I30" s="25">
        <v>435</v>
      </c>
      <c r="J30" s="25">
        <v>435</v>
      </c>
    </row>
    <row r="31" spans="1:10" ht="19.899999999999999" customHeight="1">
      <c r="A31" s="17" t="s">
        <v>35</v>
      </c>
      <c r="B31" s="8" t="s">
        <v>36</v>
      </c>
      <c r="C31" s="25">
        <v>827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827</v>
      </c>
      <c r="J31" s="25">
        <v>0</v>
      </c>
    </row>
    <row r="32" spans="1:10" s="95" customFormat="1" ht="19.899999999999999" customHeight="1">
      <c r="A32" s="64" t="s">
        <v>86</v>
      </c>
      <c r="B32" s="33" t="s">
        <v>87</v>
      </c>
      <c r="C32" s="96">
        <v>100</v>
      </c>
      <c r="D32" s="96">
        <v>0</v>
      </c>
      <c r="E32" s="96">
        <v>0</v>
      </c>
      <c r="F32" s="96">
        <v>0</v>
      </c>
      <c r="G32" s="96">
        <v>0</v>
      </c>
      <c r="H32" s="96">
        <v>0</v>
      </c>
      <c r="I32" s="96">
        <v>100</v>
      </c>
      <c r="J32" s="96">
        <v>0</v>
      </c>
    </row>
    <row r="33" spans="1:10" ht="19.899999999999999" customHeight="1">
      <c r="A33" s="17" t="s">
        <v>37</v>
      </c>
      <c r="B33" s="8" t="s">
        <v>38</v>
      </c>
      <c r="C33" s="25">
        <v>13080</v>
      </c>
      <c r="D33" s="25">
        <v>20</v>
      </c>
      <c r="E33" s="25">
        <v>10385</v>
      </c>
      <c r="F33" s="25">
        <v>20</v>
      </c>
      <c r="G33" s="25">
        <v>788</v>
      </c>
      <c r="H33" s="25">
        <v>0</v>
      </c>
      <c r="I33" s="25">
        <v>1907</v>
      </c>
      <c r="J33" s="25">
        <v>0</v>
      </c>
    </row>
    <row r="34" spans="1:10" ht="19.899999999999999" customHeight="1">
      <c r="A34" s="411" t="s">
        <v>39</v>
      </c>
      <c r="B34" s="8" t="s">
        <v>40</v>
      </c>
      <c r="C34" s="25">
        <v>160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160</v>
      </c>
      <c r="J34" s="25">
        <v>0</v>
      </c>
    </row>
    <row r="35" spans="1:10" ht="19.899999999999999" customHeight="1">
      <c r="A35" s="412"/>
      <c r="B35" s="8" t="s">
        <v>41</v>
      </c>
      <c r="C35" s="25">
        <v>175</v>
      </c>
      <c r="D35" s="25">
        <v>0</v>
      </c>
      <c r="E35" s="25">
        <v>0</v>
      </c>
      <c r="F35" s="25">
        <v>0</v>
      </c>
      <c r="G35" s="25">
        <v>35</v>
      </c>
      <c r="H35" s="25">
        <v>0</v>
      </c>
      <c r="I35" s="25">
        <v>140</v>
      </c>
      <c r="J35" s="25">
        <v>0</v>
      </c>
    </row>
    <row r="36" spans="1:10" ht="19.899999999999999" customHeight="1">
      <c r="A36" s="19" t="s">
        <v>42</v>
      </c>
      <c r="B36" s="8" t="s">
        <v>43</v>
      </c>
      <c r="C36" s="25">
        <v>896</v>
      </c>
      <c r="D36" s="25">
        <v>10</v>
      </c>
      <c r="E36" s="25">
        <v>0</v>
      </c>
      <c r="F36" s="25">
        <v>0</v>
      </c>
      <c r="G36" s="25">
        <v>826</v>
      </c>
      <c r="H36" s="25">
        <v>10</v>
      </c>
      <c r="I36" s="25">
        <v>70</v>
      </c>
      <c r="J36" s="25">
        <v>0</v>
      </c>
    </row>
    <row r="37" spans="1:10" ht="19.899999999999999" customHeight="1">
      <c r="A37" s="19" t="s">
        <v>44</v>
      </c>
      <c r="B37" s="8" t="s">
        <v>45</v>
      </c>
      <c r="C37" s="25">
        <v>3214</v>
      </c>
      <c r="D37" s="25">
        <v>60</v>
      </c>
      <c r="E37" s="25">
        <v>17</v>
      </c>
      <c r="F37" s="25">
        <v>0</v>
      </c>
      <c r="G37" s="25">
        <v>1444</v>
      </c>
      <c r="H37" s="25">
        <v>60</v>
      </c>
      <c r="I37" s="25">
        <v>1753</v>
      </c>
      <c r="J37" s="25">
        <v>0</v>
      </c>
    </row>
    <row r="38" spans="1:10" ht="19.899999999999999" customHeight="1">
      <c r="A38" s="17" t="s">
        <v>46</v>
      </c>
      <c r="B38" s="8" t="s">
        <v>47</v>
      </c>
      <c r="C38" s="25">
        <v>306</v>
      </c>
      <c r="D38" s="25">
        <v>0</v>
      </c>
      <c r="E38" s="25">
        <v>0</v>
      </c>
      <c r="F38" s="25">
        <v>0</v>
      </c>
      <c r="G38" s="25">
        <v>5</v>
      </c>
      <c r="H38" s="25">
        <v>0</v>
      </c>
      <c r="I38" s="25">
        <v>301</v>
      </c>
      <c r="J38" s="25">
        <v>0</v>
      </c>
    </row>
    <row r="39" spans="1:10" ht="19.899999999999999" customHeight="1">
      <c r="A39" s="72" t="s">
        <v>48</v>
      </c>
      <c r="B39" s="73" t="s">
        <v>49</v>
      </c>
      <c r="C39" s="78">
        <v>2512</v>
      </c>
      <c r="D39" s="78">
        <v>0</v>
      </c>
      <c r="E39" s="78">
        <v>2204</v>
      </c>
      <c r="F39" s="78">
        <v>0</v>
      </c>
      <c r="G39" s="78">
        <v>308</v>
      </c>
      <c r="H39" s="78">
        <v>0</v>
      </c>
      <c r="I39" s="78">
        <v>0</v>
      </c>
      <c r="J39" s="78">
        <v>0</v>
      </c>
    </row>
    <row r="40" spans="1:10" s="3" customFormat="1" ht="22.9" customHeight="1">
      <c r="A40" s="405" t="s">
        <v>76</v>
      </c>
      <c r="B40" s="405"/>
      <c r="C40" s="80">
        <v>58850</v>
      </c>
      <c r="D40" s="80">
        <v>8903</v>
      </c>
      <c r="E40" s="80">
        <v>17822</v>
      </c>
      <c r="F40" s="80">
        <v>20</v>
      </c>
      <c r="G40" s="80">
        <v>26857</v>
      </c>
      <c r="H40" s="80">
        <v>8228</v>
      </c>
      <c r="I40" s="80">
        <v>14171</v>
      </c>
      <c r="J40" s="80">
        <v>655</v>
      </c>
    </row>
    <row r="41" spans="1:10" s="3" customFormat="1" ht="16.149999999999999" customHeight="1">
      <c r="A41" s="405" t="s">
        <v>84</v>
      </c>
      <c r="B41" s="405"/>
      <c r="C41" s="80">
        <v>991</v>
      </c>
      <c r="D41" s="80"/>
      <c r="E41" s="80"/>
      <c r="F41" s="80"/>
      <c r="G41" s="80"/>
      <c r="H41" s="80"/>
      <c r="I41" s="80"/>
      <c r="J41" s="80"/>
    </row>
    <row r="42" spans="1:10" ht="16.899999999999999" customHeight="1">
      <c r="A42" s="406" t="s">
        <v>77</v>
      </c>
      <c r="B42" s="406"/>
      <c r="C42" s="81">
        <v>59841</v>
      </c>
      <c r="D42" s="81">
        <v>8903</v>
      </c>
      <c r="E42" s="81">
        <v>17822</v>
      </c>
      <c r="F42" s="81">
        <v>20</v>
      </c>
      <c r="G42" s="81">
        <v>26857</v>
      </c>
      <c r="H42" s="81">
        <v>8228</v>
      </c>
      <c r="I42" s="81">
        <v>14171</v>
      </c>
      <c r="J42" s="81">
        <v>655</v>
      </c>
    </row>
  </sheetData>
  <mergeCells count="15">
    <mergeCell ref="A1:H1"/>
    <mergeCell ref="B3:H3"/>
    <mergeCell ref="A4:A6"/>
    <mergeCell ref="B4:B6"/>
    <mergeCell ref="C4:D5"/>
    <mergeCell ref="E4:J4"/>
    <mergeCell ref="E5:F5"/>
    <mergeCell ref="G5:H5"/>
    <mergeCell ref="I5:J5"/>
    <mergeCell ref="A40:B40"/>
    <mergeCell ref="A41:B41"/>
    <mergeCell ref="A42:B42"/>
    <mergeCell ref="A7:A9"/>
    <mergeCell ref="A21:A23"/>
    <mergeCell ref="A34:A35"/>
  </mergeCells>
  <conditionalFormatting sqref="C7:D40">
    <cfRule type="cellIs" dxfId="0" priority="1" operator="notEqual">
      <formula>E7+G7+I7</formula>
    </cfRule>
  </conditionalFormatting>
  <pageMargins left="0.70866141732283472" right="0.70866141732283472" top="0.74803149606299213" bottom="0.74803149606299213" header="0.31496062992125984" footer="0.31496062992125984"/>
  <pageSetup paperSize="9" scale="63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73"/>
  <sheetViews>
    <sheetView view="pageBreakPreview" topLeftCell="A31" zoomScale="60" zoomScaleNormal="80" workbookViewId="0">
      <selection activeCell="A14" sqref="A14:XFD15"/>
    </sheetView>
  </sheetViews>
  <sheetFormatPr defaultRowHeight="15"/>
  <cols>
    <col min="1" max="1" width="48.140625" style="4" customWidth="1"/>
    <col min="2" max="2" width="10.7109375" style="13" customWidth="1"/>
    <col min="3" max="3" width="24.42578125" style="13" customWidth="1"/>
    <col min="4" max="4" width="21.5703125" style="13" customWidth="1"/>
    <col min="5" max="5" width="16.5703125" style="13" customWidth="1"/>
    <col min="6" max="6" width="16.42578125" style="4" customWidth="1"/>
    <col min="7" max="7" width="16.140625" style="4" customWidth="1"/>
    <col min="8" max="8" width="14" style="4" customWidth="1"/>
    <col min="9" max="240" width="9.140625" style="4"/>
    <col min="241" max="241" width="34" style="4" customWidth="1"/>
    <col min="242" max="242" width="11.28515625" style="4" customWidth="1"/>
    <col min="243" max="243" width="11" style="4" customWidth="1"/>
    <col min="244" max="250" width="9.140625" style="4"/>
    <col min="251" max="252" width="10.7109375" style="4" customWidth="1"/>
    <col min="253" max="253" width="9.140625" style="4"/>
    <col min="254" max="254" width="11.5703125" style="4" customWidth="1"/>
    <col min="255" max="255" width="13.7109375" style="4" customWidth="1"/>
    <col min="256" max="259" width="9.28515625" style="4" customWidth="1"/>
    <col min="260" max="496" width="9.140625" style="4"/>
    <col min="497" max="497" width="34" style="4" customWidth="1"/>
    <col min="498" max="498" width="11.28515625" style="4" customWidth="1"/>
    <col min="499" max="499" width="11" style="4" customWidth="1"/>
    <col min="500" max="506" width="9.140625" style="4"/>
    <col min="507" max="508" width="10.7109375" style="4" customWidth="1"/>
    <col min="509" max="509" width="9.140625" style="4"/>
    <col min="510" max="510" width="11.5703125" style="4" customWidth="1"/>
    <col min="511" max="511" width="13.7109375" style="4" customWidth="1"/>
    <col min="512" max="515" width="9.28515625" style="4" customWidth="1"/>
    <col min="516" max="752" width="9.140625" style="4"/>
    <col min="753" max="753" width="34" style="4" customWidth="1"/>
    <col min="754" max="754" width="11.28515625" style="4" customWidth="1"/>
    <col min="755" max="755" width="11" style="4" customWidth="1"/>
    <col min="756" max="762" width="9.140625" style="4"/>
    <col min="763" max="764" width="10.7109375" style="4" customWidth="1"/>
    <col min="765" max="765" width="9.140625" style="4"/>
    <col min="766" max="766" width="11.5703125" style="4" customWidth="1"/>
    <col min="767" max="767" width="13.7109375" style="4" customWidth="1"/>
    <col min="768" max="771" width="9.28515625" style="4" customWidth="1"/>
    <col min="772" max="1008" width="9.140625" style="4"/>
    <col min="1009" max="1009" width="34" style="4" customWidth="1"/>
    <col min="1010" max="1010" width="11.28515625" style="4" customWidth="1"/>
    <col min="1011" max="1011" width="11" style="4" customWidth="1"/>
    <col min="1012" max="1018" width="9.140625" style="4"/>
    <col min="1019" max="1020" width="10.7109375" style="4" customWidth="1"/>
    <col min="1021" max="1021" width="9.140625" style="4"/>
    <col min="1022" max="1022" width="11.5703125" style="4" customWidth="1"/>
    <col min="1023" max="1023" width="13.7109375" style="4" customWidth="1"/>
    <col min="1024" max="1027" width="9.28515625" style="4" customWidth="1"/>
    <col min="1028" max="1264" width="9.140625" style="4"/>
    <col min="1265" max="1265" width="34" style="4" customWidth="1"/>
    <col min="1266" max="1266" width="11.28515625" style="4" customWidth="1"/>
    <col min="1267" max="1267" width="11" style="4" customWidth="1"/>
    <col min="1268" max="1274" width="9.140625" style="4"/>
    <col min="1275" max="1276" width="10.7109375" style="4" customWidth="1"/>
    <col min="1277" max="1277" width="9.140625" style="4"/>
    <col min="1278" max="1278" width="11.5703125" style="4" customWidth="1"/>
    <col min="1279" max="1279" width="13.7109375" style="4" customWidth="1"/>
    <col min="1280" max="1283" width="9.28515625" style="4" customWidth="1"/>
    <col min="1284" max="1520" width="9.140625" style="4"/>
    <col min="1521" max="1521" width="34" style="4" customWidth="1"/>
    <col min="1522" max="1522" width="11.28515625" style="4" customWidth="1"/>
    <col min="1523" max="1523" width="11" style="4" customWidth="1"/>
    <col min="1524" max="1530" width="9.140625" style="4"/>
    <col min="1531" max="1532" width="10.7109375" style="4" customWidth="1"/>
    <col min="1533" max="1533" width="9.140625" style="4"/>
    <col min="1534" max="1534" width="11.5703125" style="4" customWidth="1"/>
    <col min="1535" max="1535" width="13.7109375" style="4" customWidth="1"/>
    <col min="1536" max="1539" width="9.28515625" style="4" customWidth="1"/>
    <col min="1540" max="1776" width="9.140625" style="4"/>
    <col min="1777" max="1777" width="34" style="4" customWidth="1"/>
    <col min="1778" max="1778" width="11.28515625" style="4" customWidth="1"/>
    <col min="1779" max="1779" width="11" style="4" customWidth="1"/>
    <col min="1780" max="1786" width="9.140625" style="4"/>
    <col min="1787" max="1788" width="10.7109375" style="4" customWidth="1"/>
    <col min="1789" max="1789" width="9.140625" style="4"/>
    <col min="1790" max="1790" width="11.5703125" style="4" customWidth="1"/>
    <col min="1791" max="1791" width="13.7109375" style="4" customWidth="1"/>
    <col min="1792" max="1795" width="9.28515625" style="4" customWidth="1"/>
    <col min="1796" max="2032" width="9.140625" style="4"/>
    <col min="2033" max="2033" width="34" style="4" customWidth="1"/>
    <col min="2034" max="2034" width="11.28515625" style="4" customWidth="1"/>
    <col min="2035" max="2035" width="11" style="4" customWidth="1"/>
    <col min="2036" max="2042" width="9.140625" style="4"/>
    <col min="2043" max="2044" width="10.7109375" style="4" customWidth="1"/>
    <col min="2045" max="2045" width="9.140625" style="4"/>
    <col min="2046" max="2046" width="11.5703125" style="4" customWidth="1"/>
    <col min="2047" max="2047" width="13.7109375" style="4" customWidth="1"/>
    <col min="2048" max="2051" width="9.28515625" style="4" customWidth="1"/>
    <col min="2052" max="2288" width="9.140625" style="4"/>
    <col min="2289" max="2289" width="34" style="4" customWidth="1"/>
    <col min="2290" max="2290" width="11.28515625" style="4" customWidth="1"/>
    <col min="2291" max="2291" width="11" style="4" customWidth="1"/>
    <col min="2292" max="2298" width="9.140625" style="4"/>
    <col min="2299" max="2300" width="10.7109375" style="4" customWidth="1"/>
    <col min="2301" max="2301" width="9.140625" style="4"/>
    <col min="2302" max="2302" width="11.5703125" style="4" customWidth="1"/>
    <col min="2303" max="2303" width="13.7109375" style="4" customWidth="1"/>
    <col min="2304" max="2307" width="9.28515625" style="4" customWidth="1"/>
    <col min="2308" max="2544" width="9.140625" style="4"/>
    <col min="2545" max="2545" width="34" style="4" customWidth="1"/>
    <col min="2546" max="2546" width="11.28515625" style="4" customWidth="1"/>
    <col min="2547" max="2547" width="11" style="4" customWidth="1"/>
    <col min="2548" max="2554" width="9.140625" style="4"/>
    <col min="2555" max="2556" width="10.7109375" style="4" customWidth="1"/>
    <col min="2557" max="2557" width="9.140625" style="4"/>
    <col min="2558" max="2558" width="11.5703125" style="4" customWidth="1"/>
    <col min="2559" max="2559" width="13.7109375" style="4" customWidth="1"/>
    <col min="2560" max="2563" width="9.28515625" style="4" customWidth="1"/>
    <col min="2564" max="2800" width="9.140625" style="4"/>
    <col min="2801" max="2801" width="34" style="4" customWidth="1"/>
    <col min="2802" max="2802" width="11.28515625" style="4" customWidth="1"/>
    <col min="2803" max="2803" width="11" style="4" customWidth="1"/>
    <col min="2804" max="2810" width="9.140625" style="4"/>
    <col min="2811" max="2812" width="10.7109375" style="4" customWidth="1"/>
    <col min="2813" max="2813" width="9.140625" style="4"/>
    <col min="2814" max="2814" width="11.5703125" style="4" customWidth="1"/>
    <col min="2815" max="2815" width="13.7109375" style="4" customWidth="1"/>
    <col min="2816" max="2819" width="9.28515625" style="4" customWidth="1"/>
    <col min="2820" max="3056" width="9.140625" style="4"/>
    <col min="3057" max="3057" width="34" style="4" customWidth="1"/>
    <col min="3058" max="3058" width="11.28515625" style="4" customWidth="1"/>
    <col min="3059" max="3059" width="11" style="4" customWidth="1"/>
    <col min="3060" max="3066" width="9.140625" style="4"/>
    <col min="3067" max="3068" width="10.7109375" style="4" customWidth="1"/>
    <col min="3069" max="3069" width="9.140625" style="4"/>
    <col min="3070" max="3070" width="11.5703125" style="4" customWidth="1"/>
    <col min="3071" max="3071" width="13.7109375" style="4" customWidth="1"/>
    <col min="3072" max="3075" width="9.28515625" style="4" customWidth="1"/>
    <col min="3076" max="3312" width="9.140625" style="4"/>
    <col min="3313" max="3313" width="34" style="4" customWidth="1"/>
    <col min="3314" max="3314" width="11.28515625" style="4" customWidth="1"/>
    <col min="3315" max="3315" width="11" style="4" customWidth="1"/>
    <col min="3316" max="3322" width="9.140625" style="4"/>
    <col min="3323" max="3324" width="10.7109375" style="4" customWidth="1"/>
    <col min="3325" max="3325" width="9.140625" style="4"/>
    <col min="3326" max="3326" width="11.5703125" style="4" customWidth="1"/>
    <col min="3327" max="3327" width="13.7109375" style="4" customWidth="1"/>
    <col min="3328" max="3331" width="9.28515625" style="4" customWidth="1"/>
    <col min="3332" max="3568" width="9.140625" style="4"/>
    <col min="3569" max="3569" width="34" style="4" customWidth="1"/>
    <col min="3570" max="3570" width="11.28515625" style="4" customWidth="1"/>
    <col min="3571" max="3571" width="11" style="4" customWidth="1"/>
    <col min="3572" max="3578" width="9.140625" style="4"/>
    <col min="3579" max="3580" width="10.7109375" style="4" customWidth="1"/>
    <col min="3581" max="3581" width="9.140625" style="4"/>
    <col min="3582" max="3582" width="11.5703125" style="4" customWidth="1"/>
    <col min="3583" max="3583" width="13.7109375" style="4" customWidth="1"/>
    <col min="3584" max="3587" width="9.28515625" style="4" customWidth="1"/>
    <col min="3588" max="3824" width="9.140625" style="4"/>
    <col min="3825" max="3825" width="34" style="4" customWidth="1"/>
    <col min="3826" max="3826" width="11.28515625" style="4" customWidth="1"/>
    <col min="3827" max="3827" width="11" style="4" customWidth="1"/>
    <col min="3828" max="3834" width="9.140625" style="4"/>
    <col min="3835" max="3836" width="10.7109375" style="4" customWidth="1"/>
    <col min="3837" max="3837" width="9.140625" style="4"/>
    <col min="3838" max="3838" width="11.5703125" style="4" customWidth="1"/>
    <col min="3839" max="3839" width="13.7109375" style="4" customWidth="1"/>
    <col min="3840" max="3843" width="9.28515625" style="4" customWidth="1"/>
    <col min="3844" max="4080" width="9.140625" style="4"/>
    <col min="4081" max="4081" width="34" style="4" customWidth="1"/>
    <col min="4082" max="4082" width="11.28515625" style="4" customWidth="1"/>
    <col min="4083" max="4083" width="11" style="4" customWidth="1"/>
    <col min="4084" max="4090" width="9.140625" style="4"/>
    <col min="4091" max="4092" width="10.7109375" style="4" customWidth="1"/>
    <col min="4093" max="4093" width="9.140625" style="4"/>
    <col min="4094" max="4094" width="11.5703125" style="4" customWidth="1"/>
    <col min="4095" max="4095" width="13.7109375" style="4" customWidth="1"/>
    <col min="4096" max="4099" width="9.28515625" style="4" customWidth="1"/>
    <col min="4100" max="4336" width="9.140625" style="4"/>
    <col min="4337" max="4337" width="34" style="4" customWidth="1"/>
    <col min="4338" max="4338" width="11.28515625" style="4" customWidth="1"/>
    <col min="4339" max="4339" width="11" style="4" customWidth="1"/>
    <col min="4340" max="4346" width="9.140625" style="4"/>
    <col min="4347" max="4348" width="10.7109375" style="4" customWidth="1"/>
    <col min="4349" max="4349" width="9.140625" style="4"/>
    <col min="4350" max="4350" width="11.5703125" style="4" customWidth="1"/>
    <col min="4351" max="4351" width="13.7109375" style="4" customWidth="1"/>
    <col min="4352" max="4355" width="9.28515625" style="4" customWidth="1"/>
    <col min="4356" max="4592" width="9.140625" style="4"/>
    <col min="4593" max="4593" width="34" style="4" customWidth="1"/>
    <col min="4594" max="4594" width="11.28515625" style="4" customWidth="1"/>
    <col min="4595" max="4595" width="11" style="4" customWidth="1"/>
    <col min="4596" max="4602" width="9.140625" style="4"/>
    <col min="4603" max="4604" width="10.7109375" style="4" customWidth="1"/>
    <col min="4605" max="4605" width="9.140625" style="4"/>
    <col min="4606" max="4606" width="11.5703125" style="4" customWidth="1"/>
    <col min="4607" max="4607" width="13.7109375" style="4" customWidth="1"/>
    <col min="4608" max="4611" width="9.28515625" style="4" customWidth="1"/>
    <col min="4612" max="4848" width="9.140625" style="4"/>
    <col min="4849" max="4849" width="34" style="4" customWidth="1"/>
    <col min="4850" max="4850" width="11.28515625" style="4" customWidth="1"/>
    <col min="4851" max="4851" width="11" style="4" customWidth="1"/>
    <col min="4852" max="4858" width="9.140625" style="4"/>
    <col min="4859" max="4860" width="10.7109375" style="4" customWidth="1"/>
    <col min="4861" max="4861" width="9.140625" style="4"/>
    <col min="4862" max="4862" width="11.5703125" style="4" customWidth="1"/>
    <col min="4863" max="4863" width="13.7109375" style="4" customWidth="1"/>
    <col min="4864" max="4867" width="9.28515625" style="4" customWidth="1"/>
    <col min="4868" max="5104" width="9.140625" style="4"/>
    <col min="5105" max="5105" width="34" style="4" customWidth="1"/>
    <col min="5106" max="5106" width="11.28515625" style="4" customWidth="1"/>
    <col min="5107" max="5107" width="11" style="4" customWidth="1"/>
    <col min="5108" max="5114" width="9.140625" style="4"/>
    <col min="5115" max="5116" width="10.7109375" style="4" customWidth="1"/>
    <col min="5117" max="5117" width="9.140625" style="4"/>
    <col min="5118" max="5118" width="11.5703125" style="4" customWidth="1"/>
    <col min="5119" max="5119" width="13.7109375" style="4" customWidth="1"/>
    <col min="5120" max="5123" width="9.28515625" style="4" customWidth="1"/>
    <col min="5124" max="5360" width="9.140625" style="4"/>
    <col min="5361" max="5361" width="34" style="4" customWidth="1"/>
    <col min="5362" max="5362" width="11.28515625" style="4" customWidth="1"/>
    <col min="5363" max="5363" width="11" style="4" customWidth="1"/>
    <col min="5364" max="5370" width="9.140625" style="4"/>
    <col min="5371" max="5372" width="10.7109375" style="4" customWidth="1"/>
    <col min="5373" max="5373" width="9.140625" style="4"/>
    <col min="5374" max="5374" width="11.5703125" style="4" customWidth="1"/>
    <col min="5375" max="5375" width="13.7109375" style="4" customWidth="1"/>
    <col min="5376" max="5379" width="9.28515625" style="4" customWidth="1"/>
    <col min="5380" max="5616" width="9.140625" style="4"/>
    <col min="5617" max="5617" width="34" style="4" customWidth="1"/>
    <col min="5618" max="5618" width="11.28515625" style="4" customWidth="1"/>
    <col min="5619" max="5619" width="11" style="4" customWidth="1"/>
    <col min="5620" max="5626" width="9.140625" style="4"/>
    <col min="5627" max="5628" width="10.7109375" style="4" customWidth="1"/>
    <col min="5629" max="5629" width="9.140625" style="4"/>
    <col min="5630" max="5630" width="11.5703125" style="4" customWidth="1"/>
    <col min="5631" max="5631" width="13.7109375" style="4" customWidth="1"/>
    <col min="5632" max="5635" width="9.28515625" style="4" customWidth="1"/>
    <col min="5636" max="5872" width="9.140625" style="4"/>
    <col min="5873" max="5873" width="34" style="4" customWidth="1"/>
    <col min="5874" max="5874" width="11.28515625" style="4" customWidth="1"/>
    <col min="5875" max="5875" width="11" style="4" customWidth="1"/>
    <col min="5876" max="5882" width="9.140625" style="4"/>
    <col min="5883" max="5884" width="10.7109375" style="4" customWidth="1"/>
    <col min="5885" max="5885" width="9.140625" style="4"/>
    <col min="5886" max="5886" width="11.5703125" style="4" customWidth="1"/>
    <col min="5887" max="5887" width="13.7109375" style="4" customWidth="1"/>
    <col min="5888" max="5891" width="9.28515625" style="4" customWidth="1"/>
    <col min="5892" max="6128" width="9.140625" style="4"/>
    <col min="6129" max="6129" width="34" style="4" customWidth="1"/>
    <col min="6130" max="6130" width="11.28515625" style="4" customWidth="1"/>
    <col min="6131" max="6131" width="11" style="4" customWidth="1"/>
    <col min="6132" max="6138" width="9.140625" style="4"/>
    <col min="6139" max="6140" width="10.7109375" style="4" customWidth="1"/>
    <col min="6141" max="6141" width="9.140625" style="4"/>
    <col min="6142" max="6142" width="11.5703125" style="4" customWidth="1"/>
    <col min="6143" max="6143" width="13.7109375" style="4" customWidth="1"/>
    <col min="6144" max="6147" width="9.28515625" style="4" customWidth="1"/>
    <col min="6148" max="6384" width="9.140625" style="4"/>
    <col min="6385" max="6385" width="34" style="4" customWidth="1"/>
    <col min="6386" max="6386" width="11.28515625" style="4" customWidth="1"/>
    <col min="6387" max="6387" width="11" style="4" customWidth="1"/>
    <col min="6388" max="6394" width="9.140625" style="4"/>
    <col min="6395" max="6396" width="10.7109375" style="4" customWidth="1"/>
    <col min="6397" max="6397" width="9.140625" style="4"/>
    <col min="6398" max="6398" width="11.5703125" style="4" customWidth="1"/>
    <col min="6399" max="6399" width="13.7109375" style="4" customWidth="1"/>
    <col min="6400" max="6403" width="9.28515625" style="4" customWidth="1"/>
    <col min="6404" max="6640" width="9.140625" style="4"/>
    <col min="6641" max="6641" width="34" style="4" customWidth="1"/>
    <col min="6642" max="6642" width="11.28515625" style="4" customWidth="1"/>
    <col min="6643" max="6643" width="11" style="4" customWidth="1"/>
    <col min="6644" max="6650" width="9.140625" style="4"/>
    <col min="6651" max="6652" width="10.7109375" style="4" customWidth="1"/>
    <col min="6653" max="6653" width="9.140625" style="4"/>
    <col min="6654" max="6654" width="11.5703125" style="4" customWidth="1"/>
    <col min="6655" max="6655" width="13.7109375" style="4" customWidth="1"/>
    <col min="6656" max="6659" width="9.28515625" style="4" customWidth="1"/>
    <col min="6660" max="6896" width="9.140625" style="4"/>
    <col min="6897" max="6897" width="34" style="4" customWidth="1"/>
    <col min="6898" max="6898" width="11.28515625" style="4" customWidth="1"/>
    <col min="6899" max="6899" width="11" style="4" customWidth="1"/>
    <col min="6900" max="6906" width="9.140625" style="4"/>
    <col min="6907" max="6908" width="10.7109375" style="4" customWidth="1"/>
    <col min="6909" max="6909" width="9.140625" style="4"/>
    <col min="6910" max="6910" width="11.5703125" style="4" customWidth="1"/>
    <col min="6911" max="6911" width="13.7109375" style="4" customWidth="1"/>
    <col min="6912" max="6915" width="9.28515625" style="4" customWidth="1"/>
    <col min="6916" max="7152" width="9.140625" style="4"/>
    <col min="7153" max="7153" width="34" style="4" customWidth="1"/>
    <col min="7154" max="7154" width="11.28515625" style="4" customWidth="1"/>
    <col min="7155" max="7155" width="11" style="4" customWidth="1"/>
    <col min="7156" max="7162" width="9.140625" style="4"/>
    <col min="7163" max="7164" width="10.7109375" style="4" customWidth="1"/>
    <col min="7165" max="7165" width="9.140625" style="4"/>
    <col min="7166" max="7166" width="11.5703125" style="4" customWidth="1"/>
    <col min="7167" max="7167" width="13.7109375" style="4" customWidth="1"/>
    <col min="7168" max="7171" width="9.28515625" style="4" customWidth="1"/>
    <col min="7172" max="7408" width="9.140625" style="4"/>
    <col min="7409" max="7409" width="34" style="4" customWidth="1"/>
    <col min="7410" max="7410" width="11.28515625" style="4" customWidth="1"/>
    <col min="7411" max="7411" width="11" style="4" customWidth="1"/>
    <col min="7412" max="7418" width="9.140625" style="4"/>
    <col min="7419" max="7420" width="10.7109375" style="4" customWidth="1"/>
    <col min="7421" max="7421" width="9.140625" style="4"/>
    <col min="7422" max="7422" width="11.5703125" style="4" customWidth="1"/>
    <col min="7423" max="7423" width="13.7109375" style="4" customWidth="1"/>
    <col min="7424" max="7427" width="9.28515625" style="4" customWidth="1"/>
    <col min="7428" max="7664" width="9.140625" style="4"/>
    <col min="7665" max="7665" width="34" style="4" customWidth="1"/>
    <col min="7666" max="7666" width="11.28515625" style="4" customWidth="1"/>
    <col min="7667" max="7667" width="11" style="4" customWidth="1"/>
    <col min="7668" max="7674" width="9.140625" style="4"/>
    <col min="7675" max="7676" width="10.7109375" style="4" customWidth="1"/>
    <col min="7677" max="7677" width="9.140625" style="4"/>
    <col min="7678" max="7678" width="11.5703125" style="4" customWidth="1"/>
    <col min="7679" max="7679" width="13.7109375" style="4" customWidth="1"/>
    <col min="7680" max="7683" width="9.28515625" style="4" customWidth="1"/>
    <col min="7684" max="7920" width="9.140625" style="4"/>
    <col min="7921" max="7921" width="34" style="4" customWidth="1"/>
    <col min="7922" max="7922" width="11.28515625" style="4" customWidth="1"/>
    <col min="7923" max="7923" width="11" style="4" customWidth="1"/>
    <col min="7924" max="7930" width="9.140625" style="4"/>
    <col min="7931" max="7932" width="10.7109375" style="4" customWidth="1"/>
    <col min="7933" max="7933" width="9.140625" style="4"/>
    <col min="7934" max="7934" width="11.5703125" style="4" customWidth="1"/>
    <col min="7935" max="7935" width="13.7109375" style="4" customWidth="1"/>
    <col min="7936" max="7939" width="9.28515625" style="4" customWidth="1"/>
    <col min="7940" max="8176" width="9.140625" style="4"/>
    <col min="8177" max="8177" width="34" style="4" customWidth="1"/>
    <col min="8178" max="8178" width="11.28515625" style="4" customWidth="1"/>
    <col min="8179" max="8179" width="11" style="4" customWidth="1"/>
    <col min="8180" max="8186" width="9.140625" style="4"/>
    <col min="8187" max="8188" width="10.7109375" style="4" customWidth="1"/>
    <col min="8189" max="8189" width="9.140625" style="4"/>
    <col min="8190" max="8190" width="11.5703125" style="4" customWidth="1"/>
    <col min="8191" max="8191" width="13.7109375" style="4" customWidth="1"/>
    <col min="8192" max="8195" width="9.28515625" style="4" customWidth="1"/>
    <col min="8196" max="8432" width="9.140625" style="4"/>
    <col min="8433" max="8433" width="34" style="4" customWidth="1"/>
    <col min="8434" max="8434" width="11.28515625" style="4" customWidth="1"/>
    <col min="8435" max="8435" width="11" style="4" customWidth="1"/>
    <col min="8436" max="8442" width="9.140625" style="4"/>
    <col min="8443" max="8444" width="10.7109375" style="4" customWidth="1"/>
    <col min="8445" max="8445" width="9.140625" style="4"/>
    <col min="8446" max="8446" width="11.5703125" style="4" customWidth="1"/>
    <col min="8447" max="8447" width="13.7109375" style="4" customWidth="1"/>
    <col min="8448" max="8451" width="9.28515625" style="4" customWidth="1"/>
    <col min="8452" max="8688" width="9.140625" style="4"/>
    <col min="8689" max="8689" width="34" style="4" customWidth="1"/>
    <col min="8690" max="8690" width="11.28515625" style="4" customWidth="1"/>
    <col min="8691" max="8691" width="11" style="4" customWidth="1"/>
    <col min="8692" max="8698" width="9.140625" style="4"/>
    <col min="8699" max="8700" width="10.7109375" style="4" customWidth="1"/>
    <col min="8701" max="8701" width="9.140625" style="4"/>
    <col min="8702" max="8702" width="11.5703125" style="4" customWidth="1"/>
    <col min="8703" max="8703" width="13.7109375" style="4" customWidth="1"/>
    <col min="8704" max="8707" width="9.28515625" style="4" customWidth="1"/>
    <col min="8708" max="8944" width="9.140625" style="4"/>
    <col min="8945" max="8945" width="34" style="4" customWidth="1"/>
    <col min="8946" max="8946" width="11.28515625" style="4" customWidth="1"/>
    <col min="8947" max="8947" width="11" style="4" customWidth="1"/>
    <col min="8948" max="8954" width="9.140625" style="4"/>
    <col min="8955" max="8956" width="10.7109375" style="4" customWidth="1"/>
    <col min="8957" max="8957" width="9.140625" style="4"/>
    <col min="8958" max="8958" width="11.5703125" style="4" customWidth="1"/>
    <col min="8959" max="8959" width="13.7109375" style="4" customWidth="1"/>
    <col min="8960" max="8963" width="9.28515625" style="4" customWidth="1"/>
    <col min="8964" max="9200" width="9.140625" style="4"/>
    <col min="9201" max="9201" width="34" style="4" customWidth="1"/>
    <col min="9202" max="9202" width="11.28515625" style="4" customWidth="1"/>
    <col min="9203" max="9203" width="11" style="4" customWidth="1"/>
    <col min="9204" max="9210" width="9.140625" style="4"/>
    <col min="9211" max="9212" width="10.7109375" style="4" customWidth="1"/>
    <col min="9213" max="9213" width="9.140625" style="4"/>
    <col min="9214" max="9214" width="11.5703125" style="4" customWidth="1"/>
    <col min="9215" max="9215" width="13.7109375" style="4" customWidth="1"/>
    <col min="9216" max="9219" width="9.28515625" style="4" customWidth="1"/>
    <col min="9220" max="9456" width="9.140625" style="4"/>
    <col min="9457" max="9457" width="34" style="4" customWidth="1"/>
    <col min="9458" max="9458" width="11.28515625" style="4" customWidth="1"/>
    <col min="9459" max="9459" width="11" style="4" customWidth="1"/>
    <col min="9460" max="9466" width="9.140625" style="4"/>
    <col min="9467" max="9468" width="10.7109375" style="4" customWidth="1"/>
    <col min="9469" max="9469" width="9.140625" style="4"/>
    <col min="9470" max="9470" width="11.5703125" style="4" customWidth="1"/>
    <col min="9471" max="9471" width="13.7109375" style="4" customWidth="1"/>
    <col min="9472" max="9475" width="9.28515625" style="4" customWidth="1"/>
    <col min="9476" max="9712" width="9.140625" style="4"/>
    <col min="9713" max="9713" width="34" style="4" customWidth="1"/>
    <col min="9714" max="9714" width="11.28515625" style="4" customWidth="1"/>
    <col min="9715" max="9715" width="11" style="4" customWidth="1"/>
    <col min="9716" max="9722" width="9.140625" style="4"/>
    <col min="9723" max="9724" width="10.7109375" style="4" customWidth="1"/>
    <col min="9725" max="9725" width="9.140625" style="4"/>
    <col min="9726" max="9726" width="11.5703125" style="4" customWidth="1"/>
    <col min="9727" max="9727" width="13.7109375" style="4" customWidth="1"/>
    <col min="9728" max="9731" width="9.28515625" style="4" customWidth="1"/>
    <col min="9732" max="9968" width="9.140625" style="4"/>
    <col min="9969" max="9969" width="34" style="4" customWidth="1"/>
    <col min="9970" max="9970" width="11.28515625" style="4" customWidth="1"/>
    <col min="9971" max="9971" width="11" style="4" customWidth="1"/>
    <col min="9972" max="9978" width="9.140625" style="4"/>
    <col min="9979" max="9980" width="10.7109375" style="4" customWidth="1"/>
    <col min="9981" max="9981" width="9.140625" style="4"/>
    <col min="9982" max="9982" width="11.5703125" style="4" customWidth="1"/>
    <col min="9983" max="9983" width="13.7109375" style="4" customWidth="1"/>
    <col min="9984" max="9987" width="9.28515625" style="4" customWidth="1"/>
    <col min="9988" max="10224" width="9.140625" style="4"/>
    <col min="10225" max="10225" width="34" style="4" customWidth="1"/>
    <col min="10226" max="10226" width="11.28515625" style="4" customWidth="1"/>
    <col min="10227" max="10227" width="11" style="4" customWidth="1"/>
    <col min="10228" max="10234" width="9.140625" style="4"/>
    <col min="10235" max="10236" width="10.7109375" style="4" customWidth="1"/>
    <col min="10237" max="10237" width="9.140625" style="4"/>
    <col min="10238" max="10238" width="11.5703125" style="4" customWidth="1"/>
    <col min="10239" max="10239" width="13.7109375" style="4" customWidth="1"/>
    <col min="10240" max="10243" width="9.28515625" style="4" customWidth="1"/>
    <col min="10244" max="10480" width="9.140625" style="4"/>
    <col min="10481" max="10481" width="34" style="4" customWidth="1"/>
    <col min="10482" max="10482" width="11.28515625" style="4" customWidth="1"/>
    <col min="10483" max="10483" width="11" style="4" customWidth="1"/>
    <col min="10484" max="10490" width="9.140625" style="4"/>
    <col min="10491" max="10492" width="10.7109375" style="4" customWidth="1"/>
    <col min="10493" max="10493" width="9.140625" style="4"/>
    <col min="10494" max="10494" width="11.5703125" style="4" customWidth="1"/>
    <col min="10495" max="10495" width="13.7109375" style="4" customWidth="1"/>
    <col min="10496" max="10499" width="9.28515625" style="4" customWidth="1"/>
    <col min="10500" max="10736" width="9.140625" style="4"/>
    <col min="10737" max="10737" width="34" style="4" customWidth="1"/>
    <col min="10738" max="10738" width="11.28515625" style="4" customWidth="1"/>
    <col min="10739" max="10739" width="11" style="4" customWidth="1"/>
    <col min="10740" max="10746" width="9.140625" style="4"/>
    <col min="10747" max="10748" width="10.7109375" style="4" customWidth="1"/>
    <col min="10749" max="10749" width="9.140625" style="4"/>
    <col min="10750" max="10750" width="11.5703125" style="4" customWidth="1"/>
    <col min="10751" max="10751" width="13.7109375" style="4" customWidth="1"/>
    <col min="10752" max="10755" width="9.28515625" style="4" customWidth="1"/>
    <col min="10756" max="10992" width="9.140625" style="4"/>
    <col min="10993" max="10993" width="34" style="4" customWidth="1"/>
    <col min="10994" max="10994" width="11.28515625" style="4" customWidth="1"/>
    <col min="10995" max="10995" width="11" style="4" customWidth="1"/>
    <col min="10996" max="11002" width="9.140625" style="4"/>
    <col min="11003" max="11004" width="10.7109375" style="4" customWidth="1"/>
    <col min="11005" max="11005" width="9.140625" style="4"/>
    <col min="11006" max="11006" width="11.5703125" style="4" customWidth="1"/>
    <col min="11007" max="11007" width="13.7109375" style="4" customWidth="1"/>
    <col min="11008" max="11011" width="9.28515625" style="4" customWidth="1"/>
    <col min="11012" max="11248" width="9.140625" style="4"/>
    <col min="11249" max="11249" width="34" style="4" customWidth="1"/>
    <col min="11250" max="11250" width="11.28515625" style="4" customWidth="1"/>
    <col min="11251" max="11251" width="11" style="4" customWidth="1"/>
    <col min="11252" max="11258" width="9.140625" style="4"/>
    <col min="11259" max="11260" width="10.7109375" style="4" customWidth="1"/>
    <col min="11261" max="11261" width="9.140625" style="4"/>
    <col min="11262" max="11262" width="11.5703125" style="4" customWidth="1"/>
    <col min="11263" max="11263" width="13.7109375" style="4" customWidth="1"/>
    <col min="11264" max="11267" width="9.28515625" style="4" customWidth="1"/>
    <col min="11268" max="11504" width="9.140625" style="4"/>
    <col min="11505" max="11505" width="34" style="4" customWidth="1"/>
    <col min="11506" max="11506" width="11.28515625" style="4" customWidth="1"/>
    <col min="11507" max="11507" width="11" style="4" customWidth="1"/>
    <col min="11508" max="11514" width="9.140625" style="4"/>
    <col min="11515" max="11516" width="10.7109375" style="4" customWidth="1"/>
    <col min="11517" max="11517" width="9.140625" style="4"/>
    <col min="11518" max="11518" width="11.5703125" style="4" customWidth="1"/>
    <col min="11519" max="11519" width="13.7109375" style="4" customWidth="1"/>
    <col min="11520" max="11523" width="9.28515625" style="4" customWidth="1"/>
    <col min="11524" max="11760" width="9.140625" style="4"/>
    <col min="11761" max="11761" width="34" style="4" customWidth="1"/>
    <col min="11762" max="11762" width="11.28515625" style="4" customWidth="1"/>
    <col min="11763" max="11763" width="11" style="4" customWidth="1"/>
    <col min="11764" max="11770" width="9.140625" style="4"/>
    <col min="11771" max="11772" width="10.7109375" style="4" customWidth="1"/>
    <col min="11773" max="11773" width="9.140625" style="4"/>
    <col min="11774" max="11774" width="11.5703125" style="4" customWidth="1"/>
    <col min="11775" max="11775" width="13.7109375" style="4" customWidth="1"/>
    <col min="11776" max="11779" width="9.28515625" style="4" customWidth="1"/>
    <col min="11780" max="12016" width="9.140625" style="4"/>
    <col min="12017" max="12017" width="34" style="4" customWidth="1"/>
    <col min="12018" max="12018" width="11.28515625" style="4" customWidth="1"/>
    <col min="12019" max="12019" width="11" style="4" customWidth="1"/>
    <col min="12020" max="12026" width="9.140625" style="4"/>
    <col min="12027" max="12028" width="10.7109375" style="4" customWidth="1"/>
    <col min="12029" max="12029" width="9.140625" style="4"/>
    <col min="12030" max="12030" width="11.5703125" style="4" customWidth="1"/>
    <col min="12031" max="12031" width="13.7109375" style="4" customWidth="1"/>
    <col min="12032" max="12035" width="9.28515625" style="4" customWidth="1"/>
    <col min="12036" max="12272" width="9.140625" style="4"/>
    <col min="12273" max="12273" width="34" style="4" customWidth="1"/>
    <col min="12274" max="12274" width="11.28515625" style="4" customWidth="1"/>
    <col min="12275" max="12275" width="11" style="4" customWidth="1"/>
    <col min="12276" max="12282" width="9.140625" style="4"/>
    <col min="12283" max="12284" width="10.7109375" style="4" customWidth="1"/>
    <col min="12285" max="12285" width="9.140625" style="4"/>
    <col min="12286" max="12286" width="11.5703125" style="4" customWidth="1"/>
    <col min="12287" max="12287" width="13.7109375" style="4" customWidth="1"/>
    <col min="12288" max="12291" width="9.28515625" style="4" customWidth="1"/>
    <col min="12292" max="12528" width="9.140625" style="4"/>
    <col min="12529" max="12529" width="34" style="4" customWidth="1"/>
    <col min="12530" max="12530" width="11.28515625" style="4" customWidth="1"/>
    <col min="12531" max="12531" width="11" style="4" customWidth="1"/>
    <col min="12532" max="12538" width="9.140625" style="4"/>
    <col min="12539" max="12540" width="10.7109375" style="4" customWidth="1"/>
    <col min="12541" max="12541" width="9.140625" style="4"/>
    <col min="12542" max="12542" width="11.5703125" style="4" customWidth="1"/>
    <col min="12543" max="12543" width="13.7109375" style="4" customWidth="1"/>
    <col min="12544" max="12547" width="9.28515625" style="4" customWidth="1"/>
    <col min="12548" max="12784" width="9.140625" style="4"/>
    <col min="12785" max="12785" width="34" style="4" customWidth="1"/>
    <col min="12786" max="12786" width="11.28515625" style="4" customWidth="1"/>
    <col min="12787" max="12787" width="11" style="4" customWidth="1"/>
    <col min="12788" max="12794" width="9.140625" style="4"/>
    <col min="12795" max="12796" width="10.7109375" style="4" customWidth="1"/>
    <col min="12797" max="12797" width="9.140625" style="4"/>
    <col min="12798" max="12798" width="11.5703125" style="4" customWidth="1"/>
    <col min="12799" max="12799" width="13.7109375" style="4" customWidth="1"/>
    <col min="12800" max="12803" width="9.28515625" style="4" customWidth="1"/>
    <col min="12804" max="13040" width="9.140625" style="4"/>
    <col min="13041" max="13041" width="34" style="4" customWidth="1"/>
    <col min="13042" max="13042" width="11.28515625" style="4" customWidth="1"/>
    <col min="13043" max="13043" width="11" style="4" customWidth="1"/>
    <col min="13044" max="13050" width="9.140625" style="4"/>
    <col min="13051" max="13052" width="10.7109375" style="4" customWidth="1"/>
    <col min="13053" max="13053" width="9.140625" style="4"/>
    <col min="13054" max="13054" width="11.5703125" style="4" customWidth="1"/>
    <col min="13055" max="13055" width="13.7109375" style="4" customWidth="1"/>
    <col min="13056" max="13059" width="9.28515625" style="4" customWidth="1"/>
    <col min="13060" max="13296" width="9.140625" style="4"/>
    <col min="13297" max="13297" width="34" style="4" customWidth="1"/>
    <col min="13298" max="13298" width="11.28515625" style="4" customWidth="1"/>
    <col min="13299" max="13299" width="11" style="4" customWidth="1"/>
    <col min="13300" max="13306" width="9.140625" style="4"/>
    <col min="13307" max="13308" width="10.7109375" style="4" customWidth="1"/>
    <col min="13309" max="13309" width="9.140625" style="4"/>
    <col min="13310" max="13310" width="11.5703125" style="4" customWidth="1"/>
    <col min="13311" max="13311" width="13.7109375" style="4" customWidth="1"/>
    <col min="13312" max="13315" width="9.28515625" style="4" customWidth="1"/>
    <col min="13316" max="13552" width="9.140625" style="4"/>
    <col min="13553" max="13553" width="34" style="4" customWidth="1"/>
    <col min="13554" max="13554" width="11.28515625" style="4" customWidth="1"/>
    <col min="13555" max="13555" width="11" style="4" customWidth="1"/>
    <col min="13556" max="13562" width="9.140625" style="4"/>
    <col min="13563" max="13564" width="10.7109375" style="4" customWidth="1"/>
    <col min="13565" max="13565" width="9.140625" style="4"/>
    <col min="13566" max="13566" width="11.5703125" style="4" customWidth="1"/>
    <col min="13567" max="13567" width="13.7109375" style="4" customWidth="1"/>
    <col min="13568" max="13571" width="9.28515625" style="4" customWidth="1"/>
    <col min="13572" max="13808" width="9.140625" style="4"/>
    <col min="13809" max="13809" width="34" style="4" customWidth="1"/>
    <col min="13810" max="13810" width="11.28515625" style="4" customWidth="1"/>
    <col min="13811" max="13811" width="11" style="4" customWidth="1"/>
    <col min="13812" max="13818" width="9.140625" style="4"/>
    <col min="13819" max="13820" width="10.7109375" style="4" customWidth="1"/>
    <col min="13821" max="13821" width="9.140625" style="4"/>
    <col min="13822" max="13822" width="11.5703125" style="4" customWidth="1"/>
    <col min="13823" max="13823" width="13.7109375" style="4" customWidth="1"/>
    <col min="13824" max="13827" width="9.28515625" style="4" customWidth="1"/>
    <col min="13828" max="14064" width="9.140625" style="4"/>
    <col min="14065" max="14065" width="34" style="4" customWidth="1"/>
    <col min="14066" max="14066" width="11.28515625" style="4" customWidth="1"/>
    <col min="14067" max="14067" width="11" style="4" customWidth="1"/>
    <col min="14068" max="14074" width="9.140625" style="4"/>
    <col min="14075" max="14076" width="10.7109375" style="4" customWidth="1"/>
    <col min="14077" max="14077" width="9.140625" style="4"/>
    <col min="14078" max="14078" width="11.5703125" style="4" customWidth="1"/>
    <col min="14079" max="14079" width="13.7109375" style="4" customWidth="1"/>
    <col min="14080" max="14083" width="9.28515625" style="4" customWidth="1"/>
    <col min="14084" max="14320" width="9.140625" style="4"/>
    <col min="14321" max="14321" width="34" style="4" customWidth="1"/>
    <col min="14322" max="14322" width="11.28515625" style="4" customWidth="1"/>
    <col min="14323" max="14323" width="11" style="4" customWidth="1"/>
    <col min="14324" max="14330" width="9.140625" style="4"/>
    <col min="14331" max="14332" width="10.7109375" style="4" customWidth="1"/>
    <col min="14333" max="14333" width="9.140625" style="4"/>
    <col min="14334" max="14334" width="11.5703125" style="4" customWidth="1"/>
    <col min="14335" max="14335" width="13.7109375" style="4" customWidth="1"/>
    <col min="14336" max="14339" width="9.28515625" style="4" customWidth="1"/>
    <col min="14340" max="14576" width="9.140625" style="4"/>
    <col min="14577" max="14577" width="34" style="4" customWidth="1"/>
    <col min="14578" max="14578" width="11.28515625" style="4" customWidth="1"/>
    <col min="14579" max="14579" width="11" style="4" customWidth="1"/>
    <col min="14580" max="14586" width="9.140625" style="4"/>
    <col min="14587" max="14588" width="10.7109375" style="4" customWidth="1"/>
    <col min="14589" max="14589" width="9.140625" style="4"/>
    <col min="14590" max="14590" width="11.5703125" style="4" customWidth="1"/>
    <col min="14591" max="14591" width="13.7109375" style="4" customWidth="1"/>
    <col min="14592" max="14595" width="9.28515625" style="4" customWidth="1"/>
    <col min="14596" max="14832" width="9.140625" style="4"/>
    <col min="14833" max="14833" width="34" style="4" customWidth="1"/>
    <col min="14834" max="14834" width="11.28515625" style="4" customWidth="1"/>
    <col min="14835" max="14835" width="11" style="4" customWidth="1"/>
    <col min="14836" max="14842" width="9.140625" style="4"/>
    <col min="14843" max="14844" width="10.7109375" style="4" customWidth="1"/>
    <col min="14845" max="14845" width="9.140625" style="4"/>
    <col min="14846" max="14846" width="11.5703125" style="4" customWidth="1"/>
    <col min="14847" max="14847" width="13.7109375" style="4" customWidth="1"/>
    <col min="14848" max="14851" width="9.28515625" style="4" customWidth="1"/>
    <col min="14852" max="15088" width="9.140625" style="4"/>
    <col min="15089" max="15089" width="34" style="4" customWidth="1"/>
    <col min="15090" max="15090" width="11.28515625" style="4" customWidth="1"/>
    <col min="15091" max="15091" width="11" style="4" customWidth="1"/>
    <col min="15092" max="15098" width="9.140625" style="4"/>
    <col min="15099" max="15100" width="10.7109375" style="4" customWidth="1"/>
    <col min="15101" max="15101" width="9.140625" style="4"/>
    <col min="15102" max="15102" width="11.5703125" style="4" customWidth="1"/>
    <col min="15103" max="15103" width="13.7109375" style="4" customWidth="1"/>
    <col min="15104" max="15107" width="9.28515625" style="4" customWidth="1"/>
    <col min="15108" max="15344" width="9.140625" style="4"/>
    <col min="15345" max="15345" width="34" style="4" customWidth="1"/>
    <col min="15346" max="15346" width="11.28515625" style="4" customWidth="1"/>
    <col min="15347" max="15347" width="11" style="4" customWidth="1"/>
    <col min="15348" max="15354" width="9.140625" style="4"/>
    <col min="15355" max="15356" width="10.7109375" style="4" customWidth="1"/>
    <col min="15357" max="15357" width="9.140625" style="4"/>
    <col min="15358" max="15358" width="11.5703125" style="4" customWidth="1"/>
    <col min="15359" max="15359" width="13.7109375" style="4" customWidth="1"/>
    <col min="15360" max="15363" width="9.28515625" style="4" customWidth="1"/>
    <col min="15364" max="15600" width="9.140625" style="4"/>
    <col min="15601" max="15601" width="34" style="4" customWidth="1"/>
    <col min="15602" max="15602" width="11.28515625" style="4" customWidth="1"/>
    <col min="15603" max="15603" width="11" style="4" customWidth="1"/>
    <col min="15604" max="15610" width="9.140625" style="4"/>
    <col min="15611" max="15612" width="10.7109375" style="4" customWidth="1"/>
    <col min="15613" max="15613" width="9.140625" style="4"/>
    <col min="15614" max="15614" width="11.5703125" style="4" customWidth="1"/>
    <col min="15615" max="15615" width="13.7109375" style="4" customWidth="1"/>
    <col min="15616" max="15619" width="9.28515625" style="4" customWidth="1"/>
    <col min="15620" max="15856" width="9.140625" style="4"/>
    <col min="15857" max="15857" width="34" style="4" customWidth="1"/>
    <col min="15858" max="15858" width="11.28515625" style="4" customWidth="1"/>
    <col min="15859" max="15859" width="11" style="4" customWidth="1"/>
    <col min="15860" max="15866" width="9.140625" style="4"/>
    <col min="15867" max="15868" width="10.7109375" style="4" customWidth="1"/>
    <col min="15869" max="15869" width="9.140625" style="4"/>
    <col min="15870" max="15870" width="11.5703125" style="4" customWidth="1"/>
    <col min="15871" max="15871" width="13.7109375" style="4" customWidth="1"/>
    <col min="15872" max="15875" width="9.28515625" style="4" customWidth="1"/>
    <col min="15876" max="16112" width="9.140625" style="4"/>
    <col min="16113" max="16113" width="34" style="4" customWidth="1"/>
    <col min="16114" max="16114" width="11.28515625" style="4" customWidth="1"/>
    <col min="16115" max="16115" width="11" style="4" customWidth="1"/>
    <col min="16116" max="16122" width="9.140625" style="4"/>
    <col min="16123" max="16124" width="10.7109375" style="4" customWidth="1"/>
    <col min="16125" max="16125" width="9.140625" style="4"/>
    <col min="16126" max="16126" width="11.5703125" style="4" customWidth="1"/>
    <col min="16127" max="16127" width="13.7109375" style="4" customWidth="1"/>
    <col min="16128" max="16131" width="9.28515625" style="4" customWidth="1"/>
    <col min="16132" max="16372" width="9.140625" style="4"/>
    <col min="16373" max="16384" width="8.85546875" style="4" customWidth="1"/>
  </cols>
  <sheetData>
    <row r="1" spans="1:12" ht="18.75" customHeight="1">
      <c r="A1" s="432"/>
      <c r="B1" s="433" t="s">
        <v>262</v>
      </c>
      <c r="C1" s="433"/>
      <c r="D1" s="433"/>
      <c r="E1" s="433"/>
      <c r="F1" s="433"/>
      <c r="G1" s="433"/>
      <c r="H1" s="433"/>
    </row>
    <row r="2" spans="1:12" ht="15" customHeight="1">
      <c r="A2" s="432"/>
      <c r="B2" s="433"/>
      <c r="C2" s="433"/>
      <c r="D2" s="433"/>
      <c r="E2" s="433"/>
      <c r="F2" s="433"/>
      <c r="G2" s="433"/>
      <c r="H2" s="433"/>
    </row>
    <row r="3" spans="1:12" ht="24.6" customHeight="1" thickBot="1">
      <c r="A3" s="244" t="s">
        <v>263</v>
      </c>
      <c r="B3" s="183"/>
      <c r="C3" s="183"/>
      <c r="D3" s="183"/>
      <c r="E3" s="183"/>
    </row>
    <row r="4" spans="1:12" ht="32.450000000000003" customHeight="1">
      <c r="A4" s="434" t="s">
        <v>264</v>
      </c>
      <c r="B4" s="437" t="s">
        <v>265</v>
      </c>
      <c r="C4" s="437"/>
      <c r="D4" s="437"/>
      <c r="E4" s="437"/>
      <c r="F4" s="439" t="s">
        <v>266</v>
      </c>
      <c r="G4" s="439" t="s">
        <v>267</v>
      </c>
      <c r="H4" s="442" t="s">
        <v>268</v>
      </c>
      <c r="I4" s="427" t="s">
        <v>269</v>
      </c>
      <c r="J4" s="427"/>
      <c r="K4" s="427"/>
      <c r="L4" s="428"/>
    </row>
    <row r="5" spans="1:12" ht="53.25" customHeight="1">
      <c r="A5" s="435"/>
      <c r="B5" s="438"/>
      <c r="C5" s="438"/>
      <c r="D5" s="438"/>
      <c r="E5" s="438"/>
      <c r="F5" s="440"/>
      <c r="G5" s="440"/>
      <c r="H5" s="443"/>
      <c r="I5" s="429" t="s">
        <v>270</v>
      </c>
      <c r="J5" s="429"/>
      <c r="K5" s="430" t="s">
        <v>271</v>
      </c>
      <c r="L5" s="431"/>
    </row>
    <row r="6" spans="1:12" ht="53.25" customHeight="1" thickBot="1">
      <c r="A6" s="436"/>
      <c r="B6" s="245" t="s">
        <v>1</v>
      </c>
      <c r="C6" s="246" t="s">
        <v>272</v>
      </c>
      <c r="D6" s="246" t="s">
        <v>273</v>
      </c>
      <c r="E6" s="246" t="s">
        <v>274</v>
      </c>
      <c r="F6" s="441"/>
      <c r="G6" s="441"/>
      <c r="H6" s="444"/>
      <c r="I6" s="246" t="s">
        <v>274</v>
      </c>
      <c r="J6" s="247" t="s">
        <v>267</v>
      </c>
      <c r="K6" s="246" t="s">
        <v>274</v>
      </c>
      <c r="L6" s="248" t="s">
        <v>267</v>
      </c>
    </row>
    <row r="7" spans="1:12" ht="15.75">
      <c r="A7" s="249" t="s">
        <v>275</v>
      </c>
      <c r="B7" s="250">
        <v>205270</v>
      </c>
      <c r="C7" s="251">
        <v>307</v>
      </c>
      <c r="D7" s="251">
        <v>0</v>
      </c>
      <c r="E7" s="251">
        <v>204963</v>
      </c>
      <c r="F7" s="251">
        <v>132</v>
      </c>
      <c r="G7" s="251">
        <v>121331</v>
      </c>
      <c r="H7" s="252"/>
      <c r="I7" s="253">
        <v>4848</v>
      </c>
      <c r="J7" s="254">
        <v>0</v>
      </c>
      <c r="K7" s="254">
        <v>19335</v>
      </c>
      <c r="L7" s="255">
        <v>9500</v>
      </c>
    </row>
    <row r="8" spans="1:12" ht="15.75">
      <c r="A8" s="256" t="s">
        <v>276</v>
      </c>
      <c r="B8" s="257">
        <v>7636</v>
      </c>
      <c r="C8" s="251">
        <v>0</v>
      </c>
      <c r="D8" s="251">
        <v>0</v>
      </c>
      <c r="E8" s="251">
        <v>7636</v>
      </c>
      <c r="F8" s="251">
        <v>0</v>
      </c>
      <c r="G8" s="251">
        <v>6845</v>
      </c>
      <c r="H8" s="258"/>
      <c r="I8" s="259">
        <v>1300</v>
      </c>
      <c r="J8" s="260">
        <v>0</v>
      </c>
      <c r="K8" s="260">
        <v>0</v>
      </c>
      <c r="L8" s="261">
        <v>0</v>
      </c>
    </row>
    <row r="9" spans="1:12" ht="15.75">
      <c r="A9" s="256" t="s">
        <v>277</v>
      </c>
      <c r="B9" s="257">
        <v>20214</v>
      </c>
      <c r="C9" s="251">
        <v>0</v>
      </c>
      <c r="D9" s="251">
        <v>0</v>
      </c>
      <c r="E9" s="251">
        <v>20214</v>
      </c>
      <c r="F9" s="251">
        <v>0</v>
      </c>
      <c r="G9" s="251">
        <v>5340</v>
      </c>
      <c r="H9" s="258"/>
      <c r="I9" s="259">
        <v>0</v>
      </c>
      <c r="J9" s="260">
        <v>0</v>
      </c>
      <c r="K9" s="260">
        <v>0</v>
      </c>
      <c r="L9" s="261">
        <v>0</v>
      </c>
    </row>
    <row r="10" spans="1:12" ht="15.75">
      <c r="A10" s="256" t="s">
        <v>278</v>
      </c>
      <c r="B10" s="257">
        <v>9282</v>
      </c>
      <c r="C10" s="251">
        <v>0</v>
      </c>
      <c r="D10" s="251">
        <v>0</v>
      </c>
      <c r="E10" s="251">
        <v>9282</v>
      </c>
      <c r="F10" s="251">
        <v>0</v>
      </c>
      <c r="G10" s="251">
        <v>1802</v>
      </c>
      <c r="H10" s="258"/>
      <c r="I10" s="259">
        <v>0</v>
      </c>
      <c r="J10" s="260">
        <v>0</v>
      </c>
      <c r="K10" s="260">
        <v>0</v>
      </c>
      <c r="L10" s="261">
        <v>0</v>
      </c>
    </row>
    <row r="11" spans="1:12" ht="15.75">
      <c r="A11" s="256" t="s">
        <v>279</v>
      </c>
      <c r="B11" s="257">
        <v>5762</v>
      </c>
      <c r="C11" s="251">
        <v>0</v>
      </c>
      <c r="D11" s="251">
        <v>0</v>
      </c>
      <c r="E11" s="251">
        <v>5762</v>
      </c>
      <c r="F11" s="251">
        <v>0</v>
      </c>
      <c r="G11" s="251">
        <v>3528</v>
      </c>
      <c r="H11" s="258"/>
      <c r="I11" s="259">
        <v>0</v>
      </c>
      <c r="J11" s="260">
        <v>0</v>
      </c>
      <c r="K11" s="260">
        <v>0</v>
      </c>
      <c r="L11" s="261">
        <v>0</v>
      </c>
    </row>
    <row r="12" spans="1:12" ht="15.75">
      <c r="A12" s="256" t="s">
        <v>280</v>
      </c>
      <c r="B12" s="257">
        <v>1022</v>
      </c>
      <c r="C12" s="251">
        <v>0</v>
      </c>
      <c r="D12" s="251">
        <v>0</v>
      </c>
      <c r="E12" s="251">
        <v>1022</v>
      </c>
      <c r="F12" s="251">
        <v>0</v>
      </c>
      <c r="G12" s="251">
        <v>56</v>
      </c>
      <c r="H12" s="258"/>
      <c r="I12" s="259">
        <v>0</v>
      </c>
      <c r="J12" s="260">
        <v>0</v>
      </c>
      <c r="K12" s="260">
        <v>0</v>
      </c>
      <c r="L12" s="261">
        <v>0</v>
      </c>
    </row>
    <row r="13" spans="1:12" ht="15.75">
      <c r="A13" s="256" t="s">
        <v>281</v>
      </c>
      <c r="B13" s="257">
        <v>6247</v>
      </c>
      <c r="C13" s="251">
        <v>0</v>
      </c>
      <c r="D13" s="251">
        <v>0</v>
      </c>
      <c r="E13" s="251">
        <v>6247</v>
      </c>
      <c r="F13" s="251">
        <v>20</v>
      </c>
      <c r="G13" s="251">
        <v>2232</v>
      </c>
      <c r="H13" s="258"/>
      <c r="I13" s="259">
        <v>0</v>
      </c>
      <c r="J13" s="260">
        <v>0</v>
      </c>
      <c r="K13" s="260">
        <v>0</v>
      </c>
      <c r="L13" s="261">
        <v>0</v>
      </c>
    </row>
    <row r="14" spans="1:12" ht="16.5" customHeight="1">
      <c r="A14" s="256" t="s">
        <v>282</v>
      </c>
      <c r="B14" s="257">
        <v>22179</v>
      </c>
      <c r="C14" s="251">
        <v>0</v>
      </c>
      <c r="D14" s="251">
        <v>0</v>
      </c>
      <c r="E14" s="251">
        <v>22179</v>
      </c>
      <c r="F14" s="251">
        <v>1231</v>
      </c>
      <c r="G14" s="251">
        <v>9492</v>
      </c>
      <c r="H14" s="258"/>
      <c r="I14" s="259">
        <v>0</v>
      </c>
      <c r="J14" s="260">
        <v>0</v>
      </c>
      <c r="K14" s="260">
        <v>0</v>
      </c>
      <c r="L14" s="261">
        <v>0</v>
      </c>
    </row>
    <row r="15" spans="1:12" ht="16.5" customHeight="1">
      <c r="A15" s="256" t="s">
        <v>283</v>
      </c>
      <c r="B15" s="257">
        <v>10283</v>
      </c>
      <c r="C15" s="251">
        <v>0</v>
      </c>
      <c r="D15" s="251">
        <v>0</v>
      </c>
      <c r="E15" s="251">
        <v>10283</v>
      </c>
      <c r="F15" s="251">
        <v>10</v>
      </c>
      <c r="G15" s="251">
        <v>4306</v>
      </c>
      <c r="H15" s="258"/>
      <c r="I15" s="259">
        <v>0</v>
      </c>
      <c r="J15" s="260">
        <v>0</v>
      </c>
      <c r="K15" s="260">
        <v>0</v>
      </c>
      <c r="L15" s="261">
        <v>0</v>
      </c>
    </row>
    <row r="16" spans="1:12" ht="15.75">
      <c r="A16" s="256" t="s">
        <v>284</v>
      </c>
      <c r="B16" s="257">
        <v>54864</v>
      </c>
      <c r="C16" s="251">
        <v>50</v>
      </c>
      <c r="D16" s="251">
        <v>0</v>
      </c>
      <c r="E16" s="251">
        <v>54814</v>
      </c>
      <c r="F16" s="251">
        <v>776</v>
      </c>
      <c r="G16" s="251">
        <v>35460</v>
      </c>
      <c r="H16" s="258"/>
      <c r="I16" s="259">
        <v>0</v>
      </c>
      <c r="J16" s="260">
        <v>0</v>
      </c>
      <c r="K16" s="260">
        <v>0</v>
      </c>
      <c r="L16" s="261">
        <v>0</v>
      </c>
    </row>
    <row r="17" spans="1:12" ht="15.75">
      <c r="A17" s="256" t="s">
        <v>285</v>
      </c>
      <c r="B17" s="257">
        <v>31422</v>
      </c>
      <c r="C17" s="251">
        <v>0</v>
      </c>
      <c r="D17" s="251">
        <v>0</v>
      </c>
      <c r="E17" s="251">
        <v>31422</v>
      </c>
      <c r="F17" s="251">
        <v>50</v>
      </c>
      <c r="G17" s="251">
        <v>14627</v>
      </c>
      <c r="H17" s="258"/>
      <c r="I17" s="259">
        <v>0</v>
      </c>
      <c r="J17" s="260">
        <v>0</v>
      </c>
      <c r="K17" s="260">
        <v>0</v>
      </c>
      <c r="L17" s="261">
        <v>0</v>
      </c>
    </row>
    <row r="18" spans="1:12" ht="15.75">
      <c r="A18" s="256" t="s">
        <v>286</v>
      </c>
      <c r="B18" s="257">
        <v>49294</v>
      </c>
      <c r="C18" s="251">
        <v>100</v>
      </c>
      <c r="D18" s="251">
        <v>0</v>
      </c>
      <c r="E18" s="251">
        <v>49194</v>
      </c>
      <c r="F18" s="251">
        <v>1290</v>
      </c>
      <c r="G18" s="251">
        <v>31247</v>
      </c>
      <c r="H18" s="258"/>
      <c r="I18" s="259">
        <v>0</v>
      </c>
      <c r="J18" s="260">
        <v>0</v>
      </c>
      <c r="K18" s="260">
        <v>0</v>
      </c>
      <c r="L18" s="261">
        <v>0</v>
      </c>
    </row>
    <row r="19" spans="1:12" ht="15.75">
      <c r="A19" s="256" t="s">
        <v>287</v>
      </c>
      <c r="B19" s="257">
        <v>10450</v>
      </c>
      <c r="C19" s="251">
        <v>0</v>
      </c>
      <c r="D19" s="251">
        <v>0</v>
      </c>
      <c r="E19" s="251">
        <v>10450</v>
      </c>
      <c r="F19" s="251">
        <v>0</v>
      </c>
      <c r="G19" s="251">
        <v>3553</v>
      </c>
      <c r="H19" s="258"/>
      <c r="I19" s="259">
        <v>0</v>
      </c>
      <c r="J19" s="260">
        <v>0</v>
      </c>
      <c r="K19" s="260">
        <v>0</v>
      </c>
      <c r="L19" s="261">
        <v>0</v>
      </c>
    </row>
    <row r="20" spans="1:12" ht="15.75">
      <c r="A20" s="256" t="s">
        <v>288</v>
      </c>
      <c r="B20" s="257">
        <v>2988</v>
      </c>
      <c r="C20" s="251">
        <v>0</v>
      </c>
      <c r="D20" s="251">
        <v>0</v>
      </c>
      <c r="E20" s="251">
        <v>2988</v>
      </c>
      <c r="F20" s="251">
        <v>0</v>
      </c>
      <c r="G20" s="251">
        <v>95</v>
      </c>
      <c r="H20" s="258"/>
      <c r="I20" s="259">
        <v>0</v>
      </c>
      <c r="J20" s="260">
        <v>0</v>
      </c>
      <c r="K20" s="260">
        <v>0</v>
      </c>
      <c r="L20" s="261">
        <v>0</v>
      </c>
    </row>
    <row r="21" spans="1:12" ht="15.75">
      <c r="A21" s="256" t="s">
        <v>289</v>
      </c>
      <c r="B21" s="257">
        <v>112501</v>
      </c>
      <c r="C21" s="251">
        <v>575</v>
      </c>
      <c r="D21" s="251">
        <v>0</v>
      </c>
      <c r="E21" s="251">
        <v>111926</v>
      </c>
      <c r="F21" s="251">
        <v>9139</v>
      </c>
      <c r="G21" s="251">
        <v>91666</v>
      </c>
      <c r="H21" s="258"/>
      <c r="I21" s="259">
        <v>1200</v>
      </c>
      <c r="J21" s="260">
        <v>0</v>
      </c>
      <c r="K21" s="260">
        <v>0</v>
      </c>
      <c r="L21" s="261">
        <v>0</v>
      </c>
    </row>
    <row r="22" spans="1:12" ht="15.6" customHeight="1">
      <c r="A22" s="256" t="s">
        <v>290</v>
      </c>
      <c r="B22" s="257">
        <v>615</v>
      </c>
      <c r="C22" s="251">
        <v>0</v>
      </c>
      <c r="D22" s="251">
        <v>0</v>
      </c>
      <c r="E22" s="251">
        <v>615</v>
      </c>
      <c r="F22" s="251">
        <v>0</v>
      </c>
      <c r="G22" s="251">
        <v>606</v>
      </c>
      <c r="H22" s="258"/>
      <c r="I22" s="259">
        <v>0</v>
      </c>
      <c r="J22" s="260">
        <v>0</v>
      </c>
      <c r="K22" s="260">
        <v>0</v>
      </c>
      <c r="L22" s="261">
        <v>0</v>
      </c>
    </row>
    <row r="23" spans="1:12" ht="15.75">
      <c r="A23" s="256" t="s">
        <v>291</v>
      </c>
      <c r="B23" s="257">
        <v>7107</v>
      </c>
      <c r="C23" s="251">
        <v>0</v>
      </c>
      <c r="D23" s="251">
        <v>0</v>
      </c>
      <c r="E23" s="251">
        <v>7107</v>
      </c>
      <c r="F23" s="251">
        <v>220</v>
      </c>
      <c r="G23" s="251">
        <v>865</v>
      </c>
      <c r="H23" s="258"/>
      <c r="I23" s="259">
        <v>0</v>
      </c>
      <c r="J23" s="260">
        <v>0</v>
      </c>
      <c r="K23" s="260">
        <v>0</v>
      </c>
      <c r="L23" s="261">
        <v>0</v>
      </c>
    </row>
    <row r="24" spans="1:12" ht="15.75">
      <c r="A24" s="256" t="s">
        <v>292</v>
      </c>
      <c r="B24" s="257">
        <v>9777</v>
      </c>
      <c r="C24" s="251">
        <v>0</v>
      </c>
      <c r="D24" s="251">
        <v>0</v>
      </c>
      <c r="E24" s="251">
        <v>9777</v>
      </c>
      <c r="F24" s="251">
        <v>0</v>
      </c>
      <c r="G24" s="251">
        <v>3231</v>
      </c>
      <c r="H24" s="258"/>
      <c r="I24" s="259">
        <v>0</v>
      </c>
      <c r="J24" s="260">
        <v>0</v>
      </c>
      <c r="K24" s="260">
        <v>0</v>
      </c>
      <c r="L24" s="261">
        <v>0</v>
      </c>
    </row>
    <row r="25" spans="1:12" ht="15.6" customHeight="1">
      <c r="A25" s="256" t="s">
        <v>293</v>
      </c>
      <c r="B25" s="257">
        <v>60074</v>
      </c>
      <c r="C25" s="251">
        <v>5112</v>
      </c>
      <c r="D25" s="251">
        <v>11093</v>
      </c>
      <c r="E25" s="251">
        <v>43869</v>
      </c>
      <c r="F25" s="251">
        <v>17016</v>
      </c>
      <c r="G25" s="251">
        <v>46409</v>
      </c>
      <c r="H25" s="258"/>
      <c r="I25" s="259">
        <v>0</v>
      </c>
      <c r="J25" s="260">
        <v>0</v>
      </c>
      <c r="K25" s="260">
        <v>0</v>
      </c>
      <c r="L25" s="261">
        <v>0</v>
      </c>
    </row>
    <row r="26" spans="1:12" ht="15.6" customHeight="1">
      <c r="A26" s="256" t="s">
        <v>294</v>
      </c>
      <c r="B26" s="257">
        <v>25137</v>
      </c>
      <c r="C26" s="251">
        <v>0</v>
      </c>
      <c r="D26" s="251">
        <v>0</v>
      </c>
      <c r="E26" s="251">
        <v>25137</v>
      </c>
      <c r="F26" s="251">
        <v>50</v>
      </c>
      <c r="G26" s="251">
        <v>8175</v>
      </c>
      <c r="H26" s="258"/>
      <c r="I26" s="259">
        <v>0</v>
      </c>
      <c r="J26" s="260">
        <v>0</v>
      </c>
      <c r="K26" s="260">
        <v>0</v>
      </c>
      <c r="L26" s="261">
        <v>0</v>
      </c>
    </row>
    <row r="27" spans="1:12" ht="15.6" customHeight="1">
      <c r="A27" s="256" t="s">
        <v>295</v>
      </c>
      <c r="B27" s="257">
        <v>3820</v>
      </c>
      <c r="C27" s="251">
        <v>0</v>
      </c>
      <c r="D27" s="251">
        <v>0</v>
      </c>
      <c r="E27" s="251">
        <v>3820</v>
      </c>
      <c r="F27" s="251">
        <v>0</v>
      </c>
      <c r="G27" s="251">
        <v>1070</v>
      </c>
      <c r="H27" s="258"/>
      <c r="I27" s="259">
        <v>0</v>
      </c>
      <c r="J27" s="260">
        <v>0</v>
      </c>
      <c r="K27" s="260">
        <v>0</v>
      </c>
      <c r="L27" s="261">
        <v>0</v>
      </c>
    </row>
    <row r="28" spans="1:12" ht="15.6" customHeight="1">
      <c r="A28" s="256" t="s">
        <v>296</v>
      </c>
      <c r="B28" s="257">
        <v>5290</v>
      </c>
      <c r="C28" s="251">
        <v>0</v>
      </c>
      <c r="D28" s="251">
        <v>0</v>
      </c>
      <c r="E28" s="251">
        <v>5290</v>
      </c>
      <c r="F28" s="251">
        <v>0</v>
      </c>
      <c r="G28" s="251">
        <v>1490</v>
      </c>
      <c r="H28" s="258"/>
      <c r="I28" s="259">
        <v>0</v>
      </c>
      <c r="J28" s="260">
        <v>0</v>
      </c>
      <c r="K28" s="260">
        <v>0</v>
      </c>
      <c r="L28" s="261">
        <v>0</v>
      </c>
    </row>
    <row r="29" spans="1:12" ht="15.6" customHeight="1">
      <c r="A29" s="256" t="s">
        <v>297</v>
      </c>
      <c r="B29" s="257">
        <v>5480</v>
      </c>
      <c r="C29" s="251">
        <v>0</v>
      </c>
      <c r="D29" s="251">
        <v>0</v>
      </c>
      <c r="E29" s="251">
        <v>5480</v>
      </c>
      <c r="F29" s="251">
        <v>0</v>
      </c>
      <c r="G29" s="251">
        <v>1540</v>
      </c>
      <c r="H29" s="258"/>
      <c r="I29" s="259">
        <v>0</v>
      </c>
      <c r="J29" s="260">
        <v>0</v>
      </c>
      <c r="K29" s="260">
        <v>0</v>
      </c>
      <c r="L29" s="261">
        <v>0</v>
      </c>
    </row>
    <row r="30" spans="1:12" ht="15.6" customHeight="1">
      <c r="A30" s="256" t="s">
        <v>298</v>
      </c>
      <c r="B30" s="257">
        <v>9730</v>
      </c>
      <c r="C30" s="251">
        <v>0</v>
      </c>
      <c r="D30" s="251">
        <v>0</v>
      </c>
      <c r="E30" s="251">
        <v>9730</v>
      </c>
      <c r="F30" s="251">
        <v>0</v>
      </c>
      <c r="G30" s="251">
        <v>2740</v>
      </c>
      <c r="H30" s="258"/>
      <c r="I30" s="259">
        <v>0</v>
      </c>
      <c r="J30" s="260">
        <v>0</v>
      </c>
      <c r="K30" s="260">
        <v>0</v>
      </c>
      <c r="L30" s="261">
        <v>0</v>
      </c>
    </row>
    <row r="31" spans="1:12" ht="15.6" customHeight="1">
      <c r="A31" s="256" t="s">
        <v>299</v>
      </c>
      <c r="B31" s="257">
        <v>2710</v>
      </c>
      <c r="C31" s="251">
        <v>0</v>
      </c>
      <c r="D31" s="251">
        <v>0</v>
      </c>
      <c r="E31" s="251">
        <v>2710</v>
      </c>
      <c r="F31" s="251">
        <v>0</v>
      </c>
      <c r="G31" s="251">
        <v>760</v>
      </c>
      <c r="H31" s="258"/>
      <c r="I31" s="259">
        <v>0</v>
      </c>
      <c r="J31" s="260">
        <v>0</v>
      </c>
      <c r="K31" s="260">
        <v>0</v>
      </c>
      <c r="L31" s="261">
        <v>0</v>
      </c>
    </row>
    <row r="32" spans="1:12" ht="15.6" customHeight="1">
      <c r="A32" s="256" t="s">
        <v>300</v>
      </c>
      <c r="B32" s="257">
        <v>7560</v>
      </c>
      <c r="C32" s="251">
        <v>0</v>
      </c>
      <c r="D32" s="251">
        <v>0</v>
      </c>
      <c r="E32" s="251">
        <v>7560</v>
      </c>
      <c r="F32" s="251">
        <v>0</v>
      </c>
      <c r="G32" s="251">
        <v>2130</v>
      </c>
      <c r="H32" s="258"/>
      <c r="I32" s="259">
        <v>0</v>
      </c>
      <c r="J32" s="260">
        <v>0</v>
      </c>
      <c r="K32" s="260">
        <v>0</v>
      </c>
      <c r="L32" s="261">
        <v>0</v>
      </c>
    </row>
    <row r="33" spans="1:12" ht="17.45" customHeight="1">
      <c r="A33" s="256" t="s">
        <v>301</v>
      </c>
      <c r="B33" s="257">
        <v>7070</v>
      </c>
      <c r="C33" s="251">
        <v>0</v>
      </c>
      <c r="D33" s="251">
        <v>0</v>
      </c>
      <c r="E33" s="251">
        <v>7070</v>
      </c>
      <c r="F33" s="251">
        <v>0</v>
      </c>
      <c r="G33" s="251">
        <v>1982</v>
      </c>
      <c r="H33" s="258"/>
      <c r="I33" s="259">
        <v>0</v>
      </c>
      <c r="J33" s="260">
        <v>0</v>
      </c>
      <c r="K33" s="260">
        <v>0</v>
      </c>
      <c r="L33" s="261">
        <v>0</v>
      </c>
    </row>
    <row r="34" spans="1:12" ht="15.75">
      <c r="A34" s="256" t="s">
        <v>302</v>
      </c>
      <c r="B34" s="257">
        <v>2550</v>
      </c>
      <c r="C34" s="251">
        <v>0</v>
      </c>
      <c r="D34" s="251">
        <v>0</v>
      </c>
      <c r="E34" s="251">
        <v>2550</v>
      </c>
      <c r="F34" s="251">
        <v>0</v>
      </c>
      <c r="G34" s="251">
        <v>720</v>
      </c>
      <c r="H34" s="258"/>
      <c r="I34" s="259">
        <v>0</v>
      </c>
      <c r="J34" s="260">
        <v>0</v>
      </c>
      <c r="K34" s="260">
        <v>0</v>
      </c>
      <c r="L34" s="261">
        <v>0</v>
      </c>
    </row>
    <row r="35" spans="1:12" ht="16.899999999999999" customHeight="1">
      <c r="A35" s="256" t="s">
        <v>303</v>
      </c>
      <c r="B35" s="257">
        <v>6849</v>
      </c>
      <c r="C35" s="251">
        <v>0</v>
      </c>
      <c r="D35" s="251">
        <v>0</v>
      </c>
      <c r="E35" s="251">
        <v>6849</v>
      </c>
      <c r="F35" s="251">
        <v>0</v>
      </c>
      <c r="G35" s="251">
        <v>1920</v>
      </c>
      <c r="H35" s="258"/>
      <c r="I35" s="259">
        <v>0</v>
      </c>
      <c r="J35" s="260">
        <v>0</v>
      </c>
      <c r="K35" s="260">
        <v>0</v>
      </c>
      <c r="L35" s="261">
        <v>0</v>
      </c>
    </row>
    <row r="36" spans="1:12" s="43" customFormat="1" ht="15.6" customHeight="1">
      <c r="A36" s="262" t="s">
        <v>304</v>
      </c>
      <c r="B36" s="263">
        <v>0</v>
      </c>
      <c r="C36" s="264">
        <v>0</v>
      </c>
      <c r="D36" s="264">
        <v>0</v>
      </c>
      <c r="E36" s="264">
        <v>0</v>
      </c>
      <c r="F36" s="264">
        <v>0</v>
      </c>
      <c r="G36" s="264">
        <v>522</v>
      </c>
      <c r="H36" s="265">
        <v>4906.8</v>
      </c>
      <c r="I36" s="263">
        <v>0</v>
      </c>
      <c r="J36" s="266">
        <v>0</v>
      </c>
      <c r="K36" s="266">
        <v>0</v>
      </c>
      <c r="L36" s="267">
        <v>0</v>
      </c>
    </row>
    <row r="37" spans="1:12" ht="15.6" customHeight="1">
      <c r="A37" s="256" t="s">
        <v>305</v>
      </c>
      <c r="B37" s="257">
        <v>75516</v>
      </c>
      <c r="C37" s="251">
        <v>167</v>
      </c>
      <c r="D37" s="251">
        <v>0</v>
      </c>
      <c r="E37" s="251">
        <v>75349</v>
      </c>
      <c r="F37" s="251">
        <v>5954</v>
      </c>
      <c r="G37" s="251">
        <v>64817</v>
      </c>
      <c r="H37" s="268"/>
      <c r="I37" s="259">
        <v>0</v>
      </c>
      <c r="J37" s="260">
        <v>0</v>
      </c>
      <c r="K37" s="260">
        <v>0</v>
      </c>
      <c r="L37" s="261">
        <v>0</v>
      </c>
    </row>
    <row r="38" spans="1:12" ht="15.75">
      <c r="A38" s="256" t="s">
        <v>306</v>
      </c>
      <c r="B38" s="257">
        <v>1508</v>
      </c>
      <c r="C38" s="251">
        <v>0</v>
      </c>
      <c r="D38" s="251">
        <v>0</v>
      </c>
      <c r="E38" s="251">
        <v>1508</v>
      </c>
      <c r="F38" s="251">
        <v>0</v>
      </c>
      <c r="G38" s="251">
        <v>468</v>
      </c>
      <c r="H38" s="258"/>
      <c r="I38" s="259">
        <v>0</v>
      </c>
      <c r="J38" s="260">
        <v>0</v>
      </c>
      <c r="K38" s="260">
        <v>0</v>
      </c>
      <c r="L38" s="261">
        <v>0</v>
      </c>
    </row>
    <row r="39" spans="1:12" ht="15.6" customHeight="1">
      <c r="A39" s="256" t="s">
        <v>307</v>
      </c>
      <c r="B39" s="257">
        <v>151874</v>
      </c>
      <c r="C39" s="251">
        <v>502</v>
      </c>
      <c r="D39" s="251">
        <v>0</v>
      </c>
      <c r="E39" s="251">
        <v>151372</v>
      </c>
      <c r="F39" s="251">
        <v>10215</v>
      </c>
      <c r="G39" s="251">
        <v>70916</v>
      </c>
      <c r="H39" s="258"/>
      <c r="I39" s="259">
        <v>0</v>
      </c>
      <c r="J39" s="260">
        <v>0</v>
      </c>
      <c r="K39" s="260">
        <v>0</v>
      </c>
      <c r="L39" s="261">
        <v>0</v>
      </c>
    </row>
    <row r="40" spans="1:12" ht="15.6" customHeight="1">
      <c r="A40" s="256" t="s">
        <v>308</v>
      </c>
      <c r="B40" s="257">
        <v>90165</v>
      </c>
      <c r="C40" s="251">
        <v>45978</v>
      </c>
      <c r="D40" s="251">
        <v>360</v>
      </c>
      <c r="E40" s="251">
        <v>43827</v>
      </c>
      <c r="F40" s="251">
        <v>6466</v>
      </c>
      <c r="G40" s="251">
        <v>18365</v>
      </c>
      <c r="H40" s="258"/>
      <c r="I40" s="259">
        <v>0</v>
      </c>
      <c r="J40" s="260">
        <v>0</v>
      </c>
      <c r="K40" s="260">
        <v>0</v>
      </c>
      <c r="L40" s="261">
        <v>0</v>
      </c>
    </row>
    <row r="41" spans="1:12" ht="15.6" customHeight="1">
      <c r="A41" s="256" t="s">
        <v>309</v>
      </c>
      <c r="B41" s="257">
        <v>408167</v>
      </c>
      <c r="C41" s="251">
        <v>154566</v>
      </c>
      <c r="D41" s="251">
        <v>3024</v>
      </c>
      <c r="E41" s="251">
        <v>250577</v>
      </c>
      <c r="F41" s="251">
        <v>94157</v>
      </c>
      <c r="G41" s="251">
        <v>213541</v>
      </c>
      <c r="H41" s="258"/>
      <c r="I41" s="259">
        <v>0</v>
      </c>
      <c r="J41" s="260">
        <v>0</v>
      </c>
      <c r="K41" s="260">
        <v>0</v>
      </c>
      <c r="L41" s="261">
        <v>0</v>
      </c>
    </row>
    <row r="42" spans="1:12" ht="15.6" customHeight="1">
      <c r="A42" s="256" t="s">
        <v>310</v>
      </c>
      <c r="B42" s="257">
        <v>45445</v>
      </c>
      <c r="C42" s="251">
        <v>0</v>
      </c>
      <c r="D42" s="251">
        <v>0</v>
      </c>
      <c r="E42" s="251">
        <v>45445</v>
      </c>
      <c r="F42" s="251">
        <v>0</v>
      </c>
      <c r="G42" s="251">
        <v>0</v>
      </c>
      <c r="H42" s="258"/>
      <c r="I42" s="259">
        <v>0</v>
      </c>
      <c r="J42" s="260">
        <v>0</v>
      </c>
      <c r="K42" s="260">
        <v>0</v>
      </c>
      <c r="L42" s="261">
        <v>0</v>
      </c>
    </row>
    <row r="43" spans="1:12" ht="15.6" customHeight="1">
      <c r="A43" s="256" t="s">
        <v>311</v>
      </c>
      <c r="B43" s="257">
        <v>1600</v>
      </c>
      <c r="C43" s="251">
        <v>0</v>
      </c>
      <c r="D43" s="251">
        <v>0</v>
      </c>
      <c r="E43" s="251">
        <v>1600</v>
      </c>
      <c r="F43" s="251">
        <v>0</v>
      </c>
      <c r="G43" s="251">
        <v>0</v>
      </c>
      <c r="H43" s="258"/>
      <c r="I43" s="259">
        <v>0</v>
      </c>
      <c r="J43" s="260">
        <v>0</v>
      </c>
      <c r="K43" s="260">
        <v>0</v>
      </c>
      <c r="L43" s="261">
        <v>0</v>
      </c>
    </row>
    <row r="44" spans="1:12" ht="15" customHeight="1">
      <c r="A44" s="256" t="s">
        <v>312</v>
      </c>
      <c r="B44" s="257">
        <v>0</v>
      </c>
      <c r="C44" s="251">
        <v>0</v>
      </c>
      <c r="D44" s="251">
        <v>0</v>
      </c>
      <c r="E44" s="251">
        <v>0</v>
      </c>
      <c r="F44" s="251">
        <v>0</v>
      </c>
      <c r="G44" s="251">
        <v>0</v>
      </c>
      <c r="H44" s="258"/>
      <c r="I44" s="259">
        <v>0</v>
      </c>
      <c r="J44" s="260">
        <v>0</v>
      </c>
      <c r="K44" s="260">
        <v>0</v>
      </c>
      <c r="L44" s="261">
        <v>0</v>
      </c>
    </row>
    <row r="45" spans="1:12" s="275" customFormat="1" ht="30.6" customHeight="1">
      <c r="A45" s="269" t="s">
        <v>313</v>
      </c>
      <c r="B45" s="270">
        <v>61910</v>
      </c>
      <c r="C45" s="271">
        <v>0</v>
      </c>
      <c r="D45" s="271">
        <v>0</v>
      </c>
      <c r="E45" s="271">
        <v>61910</v>
      </c>
      <c r="F45" s="271">
        <v>0</v>
      </c>
      <c r="G45" s="271">
        <v>0</v>
      </c>
      <c r="H45" s="272"/>
      <c r="I45" s="270">
        <v>0</v>
      </c>
      <c r="J45" s="273">
        <v>0</v>
      </c>
      <c r="K45" s="273">
        <v>0</v>
      </c>
      <c r="L45" s="274">
        <v>0</v>
      </c>
    </row>
    <row r="46" spans="1:12" ht="15.6" customHeight="1">
      <c r="A46" s="256" t="s">
        <v>314</v>
      </c>
      <c r="B46" s="257">
        <v>0</v>
      </c>
      <c r="C46" s="251">
        <v>0</v>
      </c>
      <c r="D46" s="251">
        <v>0</v>
      </c>
      <c r="E46" s="251">
        <v>0</v>
      </c>
      <c r="F46" s="251">
        <v>0</v>
      </c>
      <c r="G46" s="251">
        <v>0</v>
      </c>
      <c r="H46" s="258"/>
      <c r="I46" s="259">
        <v>0</v>
      </c>
      <c r="J46" s="260">
        <v>0</v>
      </c>
      <c r="K46" s="260">
        <v>0</v>
      </c>
      <c r="L46" s="261">
        <v>0</v>
      </c>
    </row>
    <row r="47" spans="1:12" ht="38.25" customHeight="1">
      <c r="A47" s="256" t="s">
        <v>315</v>
      </c>
      <c r="B47" s="257">
        <v>0</v>
      </c>
      <c r="C47" s="251">
        <v>0</v>
      </c>
      <c r="D47" s="251">
        <v>0</v>
      </c>
      <c r="E47" s="251">
        <v>0</v>
      </c>
      <c r="F47" s="251">
        <v>0</v>
      </c>
      <c r="G47" s="251">
        <v>0</v>
      </c>
      <c r="H47" s="258"/>
      <c r="I47" s="259">
        <v>0</v>
      </c>
      <c r="J47" s="260">
        <v>0</v>
      </c>
      <c r="K47" s="260">
        <v>0</v>
      </c>
      <c r="L47" s="261">
        <v>0</v>
      </c>
    </row>
    <row r="48" spans="1:12" s="13" customFormat="1" ht="15.75">
      <c r="A48" s="256" t="s">
        <v>316</v>
      </c>
      <c r="B48" s="257">
        <v>7939</v>
      </c>
      <c r="C48" s="251">
        <v>100</v>
      </c>
      <c r="D48" s="251">
        <v>0</v>
      </c>
      <c r="E48" s="251">
        <v>7839</v>
      </c>
      <c r="F48" s="251">
        <v>106</v>
      </c>
      <c r="G48" s="251">
        <v>6192</v>
      </c>
      <c r="H48" s="258"/>
      <c r="I48" s="259">
        <v>0</v>
      </c>
      <c r="J48" s="260">
        <v>0</v>
      </c>
      <c r="K48" s="260">
        <v>0</v>
      </c>
      <c r="L48" s="261">
        <v>0</v>
      </c>
    </row>
    <row r="49" spans="1:12" ht="15.75">
      <c r="A49" s="256" t="s">
        <v>317</v>
      </c>
      <c r="B49" s="257">
        <v>0</v>
      </c>
      <c r="C49" s="251">
        <v>0</v>
      </c>
      <c r="D49" s="251">
        <v>0</v>
      </c>
      <c r="E49" s="251">
        <v>0</v>
      </c>
      <c r="F49" s="251">
        <v>0</v>
      </c>
      <c r="G49" s="251">
        <v>0</v>
      </c>
      <c r="H49" s="258"/>
      <c r="I49" s="259">
        <v>0</v>
      </c>
      <c r="J49" s="260">
        <v>0</v>
      </c>
      <c r="K49" s="260">
        <v>0</v>
      </c>
      <c r="L49" s="261">
        <v>0</v>
      </c>
    </row>
    <row r="50" spans="1:12" ht="15.75">
      <c r="A50" s="256" t="s">
        <v>318</v>
      </c>
      <c r="B50" s="257">
        <v>10870</v>
      </c>
      <c r="C50" s="251">
        <v>50</v>
      </c>
      <c r="D50" s="251">
        <v>0</v>
      </c>
      <c r="E50" s="251">
        <v>10820</v>
      </c>
      <c r="F50" s="251">
        <v>0</v>
      </c>
      <c r="G50" s="251">
        <v>3936</v>
      </c>
      <c r="H50" s="258"/>
      <c r="I50" s="259">
        <v>0</v>
      </c>
      <c r="J50" s="260">
        <v>0</v>
      </c>
      <c r="K50" s="260">
        <v>0</v>
      </c>
      <c r="L50" s="261">
        <v>0</v>
      </c>
    </row>
    <row r="51" spans="1:12" ht="17.45" customHeight="1">
      <c r="A51" s="256" t="s">
        <v>319</v>
      </c>
      <c r="B51" s="257">
        <v>6926</v>
      </c>
      <c r="C51" s="251">
        <v>0</v>
      </c>
      <c r="D51" s="251">
        <v>0</v>
      </c>
      <c r="E51" s="251">
        <v>6926</v>
      </c>
      <c r="F51" s="251">
        <v>0</v>
      </c>
      <c r="G51" s="251">
        <v>41</v>
      </c>
      <c r="H51" s="258"/>
      <c r="I51" s="259">
        <v>0</v>
      </c>
      <c r="J51" s="260">
        <v>0</v>
      </c>
      <c r="K51" s="260">
        <v>0</v>
      </c>
      <c r="L51" s="261">
        <v>0</v>
      </c>
    </row>
    <row r="52" spans="1:12" s="43" customFormat="1" ht="15" customHeight="1">
      <c r="A52" s="262" t="s">
        <v>320</v>
      </c>
      <c r="B52" s="263">
        <v>32005</v>
      </c>
      <c r="C52" s="264">
        <v>0</v>
      </c>
      <c r="D52" s="264">
        <v>0</v>
      </c>
      <c r="E52" s="264">
        <v>32005</v>
      </c>
      <c r="F52" s="264">
        <v>4963</v>
      </c>
      <c r="G52" s="264">
        <v>48294</v>
      </c>
      <c r="H52" s="265">
        <v>598915.6</v>
      </c>
      <c r="I52" s="263">
        <v>0</v>
      </c>
      <c r="J52" s="266">
        <v>0</v>
      </c>
      <c r="K52" s="266">
        <v>0</v>
      </c>
      <c r="L52" s="267">
        <v>0</v>
      </c>
    </row>
    <row r="53" spans="1:12" s="43" customFormat="1" ht="15.75">
      <c r="A53" s="262" t="s">
        <v>321</v>
      </c>
      <c r="B53" s="263">
        <v>10951</v>
      </c>
      <c r="C53" s="264">
        <v>0</v>
      </c>
      <c r="D53" s="264">
        <v>0</v>
      </c>
      <c r="E53" s="264">
        <v>10951</v>
      </c>
      <c r="F53" s="264">
        <v>0</v>
      </c>
      <c r="G53" s="264">
        <v>4872</v>
      </c>
      <c r="H53" s="265">
        <v>89600.799999999988</v>
      </c>
      <c r="I53" s="263">
        <v>0</v>
      </c>
      <c r="J53" s="266">
        <v>0</v>
      </c>
      <c r="K53" s="266">
        <v>0</v>
      </c>
      <c r="L53" s="267">
        <v>0</v>
      </c>
    </row>
    <row r="54" spans="1:12" s="43" customFormat="1" ht="15.75">
      <c r="A54" s="262" t="s">
        <v>322</v>
      </c>
      <c r="B54" s="263">
        <v>14605</v>
      </c>
      <c r="C54" s="264">
        <v>0</v>
      </c>
      <c r="D54" s="264">
        <v>0</v>
      </c>
      <c r="E54" s="264">
        <v>14605</v>
      </c>
      <c r="F54" s="264">
        <v>0</v>
      </c>
      <c r="G54" s="264">
        <v>11358</v>
      </c>
      <c r="H54" s="265">
        <v>165185.20000000001</v>
      </c>
      <c r="I54" s="263">
        <v>915</v>
      </c>
      <c r="J54" s="266">
        <v>0</v>
      </c>
      <c r="K54" s="266">
        <v>0</v>
      </c>
      <c r="L54" s="267">
        <v>0</v>
      </c>
    </row>
    <row r="55" spans="1:12" s="43" customFormat="1" ht="15.75">
      <c r="A55" s="262" t="s">
        <v>323</v>
      </c>
      <c r="B55" s="263">
        <v>10909</v>
      </c>
      <c r="C55" s="264">
        <v>0</v>
      </c>
      <c r="D55" s="264">
        <v>0</v>
      </c>
      <c r="E55" s="264">
        <v>10909</v>
      </c>
      <c r="F55" s="264">
        <v>231</v>
      </c>
      <c r="G55" s="264">
        <v>13070</v>
      </c>
      <c r="H55" s="265">
        <v>167418</v>
      </c>
      <c r="I55" s="263">
        <v>0</v>
      </c>
      <c r="J55" s="266">
        <v>0</v>
      </c>
      <c r="K55" s="266">
        <v>0</v>
      </c>
      <c r="L55" s="267">
        <v>0</v>
      </c>
    </row>
    <row r="56" spans="1:12" ht="15.75">
      <c r="A56" s="256" t="s">
        <v>324</v>
      </c>
      <c r="B56" s="257">
        <v>457</v>
      </c>
      <c r="C56" s="251">
        <v>0</v>
      </c>
      <c r="D56" s="251">
        <v>0</v>
      </c>
      <c r="E56" s="251">
        <v>457</v>
      </c>
      <c r="F56" s="251">
        <v>0</v>
      </c>
      <c r="G56" s="251">
        <v>2009</v>
      </c>
      <c r="H56" s="258"/>
      <c r="I56" s="259">
        <v>0</v>
      </c>
      <c r="J56" s="260">
        <v>0</v>
      </c>
      <c r="K56" s="260">
        <v>0</v>
      </c>
      <c r="L56" s="261">
        <v>0</v>
      </c>
    </row>
    <row r="57" spans="1:12" ht="15.75">
      <c r="A57" s="256" t="s">
        <v>325</v>
      </c>
      <c r="B57" s="257">
        <v>22530</v>
      </c>
      <c r="C57" s="251">
        <v>310</v>
      </c>
      <c r="D57" s="251">
        <v>7370</v>
      </c>
      <c r="E57" s="251">
        <v>14850</v>
      </c>
      <c r="F57" s="251">
        <v>6140</v>
      </c>
      <c r="G57" s="251">
        <v>10398</v>
      </c>
      <c r="H57" s="258"/>
      <c r="I57" s="259">
        <v>0</v>
      </c>
      <c r="J57" s="260">
        <v>0</v>
      </c>
      <c r="K57" s="260">
        <v>0</v>
      </c>
      <c r="L57" s="261">
        <v>0</v>
      </c>
    </row>
    <row r="58" spans="1:12" ht="15.75">
      <c r="A58" s="256" t="s">
        <v>326</v>
      </c>
      <c r="B58" s="257">
        <v>678916</v>
      </c>
      <c r="C58" s="251">
        <v>45125</v>
      </c>
      <c r="D58" s="251">
        <v>163184</v>
      </c>
      <c r="E58" s="251">
        <v>470607</v>
      </c>
      <c r="F58" s="251">
        <v>241351</v>
      </c>
      <c r="G58" s="251">
        <v>435811</v>
      </c>
      <c r="H58" s="258"/>
      <c r="I58" s="259">
        <v>0</v>
      </c>
      <c r="J58" s="260">
        <v>0</v>
      </c>
      <c r="K58" s="260">
        <v>0</v>
      </c>
      <c r="L58" s="261">
        <v>0</v>
      </c>
    </row>
    <row r="59" spans="1:12" ht="16.149999999999999" customHeight="1">
      <c r="A59" s="256" t="s">
        <v>327</v>
      </c>
      <c r="B59" s="257">
        <v>0</v>
      </c>
      <c r="C59" s="251">
        <v>0</v>
      </c>
      <c r="D59" s="251">
        <v>0</v>
      </c>
      <c r="E59" s="251">
        <v>0</v>
      </c>
      <c r="F59" s="251">
        <v>0</v>
      </c>
      <c r="G59" s="251">
        <v>0</v>
      </c>
      <c r="H59" s="258"/>
      <c r="I59" s="259">
        <v>0</v>
      </c>
      <c r="J59" s="260">
        <v>0</v>
      </c>
      <c r="K59" s="260">
        <v>0</v>
      </c>
      <c r="L59" s="261">
        <v>0</v>
      </c>
    </row>
    <row r="60" spans="1:12" ht="15.75">
      <c r="A60" s="256" t="s">
        <v>328</v>
      </c>
      <c r="B60" s="257">
        <v>448</v>
      </c>
      <c r="C60" s="251">
        <v>0</v>
      </c>
      <c r="D60" s="251">
        <v>0</v>
      </c>
      <c r="E60" s="251">
        <v>448</v>
      </c>
      <c r="F60" s="251">
        <v>0</v>
      </c>
      <c r="G60" s="251">
        <v>7</v>
      </c>
      <c r="H60" s="258"/>
      <c r="I60" s="259">
        <v>0</v>
      </c>
      <c r="J60" s="260">
        <v>0</v>
      </c>
      <c r="K60" s="260">
        <v>0</v>
      </c>
      <c r="L60" s="261">
        <v>0</v>
      </c>
    </row>
    <row r="61" spans="1:12" ht="15.6" customHeight="1">
      <c r="A61" s="256" t="s">
        <v>329</v>
      </c>
      <c r="B61" s="257">
        <v>44468</v>
      </c>
      <c r="C61" s="251">
        <v>0</v>
      </c>
      <c r="D61" s="251">
        <v>0</v>
      </c>
      <c r="E61" s="251">
        <v>44468</v>
      </c>
      <c r="F61" s="251">
        <v>34714</v>
      </c>
      <c r="G61" s="251">
        <v>66604</v>
      </c>
      <c r="H61" s="258"/>
      <c r="I61" s="259">
        <v>0</v>
      </c>
      <c r="J61" s="260">
        <v>0</v>
      </c>
      <c r="K61" s="260">
        <v>0</v>
      </c>
      <c r="L61" s="261">
        <v>0</v>
      </c>
    </row>
    <row r="62" spans="1:12" ht="29.45" customHeight="1">
      <c r="A62" s="256" t="s">
        <v>330</v>
      </c>
      <c r="B62" s="257">
        <v>615</v>
      </c>
      <c r="C62" s="251">
        <v>0</v>
      </c>
      <c r="D62" s="251">
        <v>0</v>
      </c>
      <c r="E62" s="251">
        <v>615</v>
      </c>
      <c r="F62" s="251">
        <v>0</v>
      </c>
      <c r="G62" s="251">
        <v>310</v>
      </c>
      <c r="H62" s="258"/>
      <c r="I62" s="259">
        <v>0</v>
      </c>
      <c r="J62" s="260">
        <v>0</v>
      </c>
      <c r="K62" s="260">
        <v>0</v>
      </c>
      <c r="L62" s="261">
        <v>0</v>
      </c>
    </row>
    <row r="63" spans="1:12" ht="15.75">
      <c r="A63" s="256" t="s">
        <v>331</v>
      </c>
      <c r="B63" s="257">
        <v>17212</v>
      </c>
      <c r="C63" s="251">
        <v>10</v>
      </c>
      <c r="D63" s="251">
        <v>0</v>
      </c>
      <c r="E63" s="251">
        <v>17202</v>
      </c>
      <c r="F63" s="251">
        <v>1336</v>
      </c>
      <c r="G63" s="251">
        <v>21826</v>
      </c>
      <c r="H63" s="258"/>
      <c r="I63" s="259">
        <v>1993</v>
      </c>
      <c r="J63" s="260">
        <v>0</v>
      </c>
      <c r="K63" s="260">
        <v>0</v>
      </c>
      <c r="L63" s="261">
        <v>0</v>
      </c>
    </row>
    <row r="64" spans="1:12" ht="15.6" customHeight="1">
      <c r="A64" s="256" t="s">
        <v>332</v>
      </c>
      <c r="B64" s="257">
        <v>62820</v>
      </c>
      <c r="C64" s="251">
        <v>196</v>
      </c>
      <c r="D64" s="251">
        <v>0</v>
      </c>
      <c r="E64" s="251">
        <v>62624</v>
      </c>
      <c r="F64" s="251">
        <v>10235</v>
      </c>
      <c r="G64" s="251">
        <v>92027</v>
      </c>
      <c r="H64" s="258"/>
      <c r="I64" s="259">
        <v>0</v>
      </c>
      <c r="J64" s="260">
        <v>0</v>
      </c>
      <c r="K64" s="260">
        <v>0</v>
      </c>
      <c r="L64" s="261">
        <v>0</v>
      </c>
    </row>
    <row r="65" spans="1:12" ht="15.75">
      <c r="A65" s="256" t="s">
        <v>333</v>
      </c>
      <c r="B65" s="257">
        <v>1205</v>
      </c>
      <c r="C65" s="251">
        <v>0</v>
      </c>
      <c r="D65" s="251">
        <v>0</v>
      </c>
      <c r="E65" s="251">
        <v>1205</v>
      </c>
      <c r="F65" s="251">
        <v>100</v>
      </c>
      <c r="G65" s="251">
        <v>7</v>
      </c>
      <c r="H65" s="258"/>
      <c r="I65" s="259">
        <v>0</v>
      </c>
      <c r="J65" s="260">
        <v>0</v>
      </c>
      <c r="K65" s="260">
        <v>0</v>
      </c>
      <c r="L65" s="261">
        <v>0</v>
      </c>
    </row>
    <row r="66" spans="1:12" ht="15.75">
      <c r="A66" s="256" t="s">
        <v>334</v>
      </c>
      <c r="B66" s="257">
        <v>80310</v>
      </c>
      <c r="C66" s="251">
        <v>1353</v>
      </c>
      <c r="D66" s="251">
        <v>0</v>
      </c>
      <c r="E66" s="251">
        <v>78957</v>
      </c>
      <c r="F66" s="251">
        <v>621</v>
      </c>
      <c r="G66" s="251">
        <v>39765</v>
      </c>
      <c r="H66" s="258"/>
      <c r="I66" s="259">
        <v>0</v>
      </c>
      <c r="J66" s="260">
        <v>0</v>
      </c>
      <c r="K66" s="260">
        <v>0</v>
      </c>
      <c r="L66" s="261">
        <v>0</v>
      </c>
    </row>
    <row r="67" spans="1:12" s="43" customFormat="1" ht="15.75">
      <c r="A67" s="262" t="s">
        <v>335</v>
      </c>
      <c r="B67" s="263">
        <v>146515</v>
      </c>
      <c r="C67" s="264">
        <v>0</v>
      </c>
      <c r="D67" s="264">
        <v>0</v>
      </c>
      <c r="E67" s="264">
        <v>146515</v>
      </c>
      <c r="F67" s="264">
        <v>2328</v>
      </c>
      <c r="G67" s="264">
        <v>154479</v>
      </c>
      <c r="H67" s="265">
        <v>2037719.6</v>
      </c>
      <c r="I67" s="263">
        <v>0</v>
      </c>
      <c r="J67" s="266">
        <v>0</v>
      </c>
      <c r="K67" s="266">
        <v>0</v>
      </c>
      <c r="L67" s="267">
        <v>0</v>
      </c>
    </row>
    <row r="68" spans="1:12" ht="15.75">
      <c r="A68" s="256" t="s">
        <v>336</v>
      </c>
      <c r="B68" s="257">
        <v>98586</v>
      </c>
      <c r="C68" s="251">
        <v>249</v>
      </c>
      <c r="D68" s="251">
        <v>1132</v>
      </c>
      <c r="E68" s="251">
        <v>97205</v>
      </c>
      <c r="F68" s="251">
        <v>73294</v>
      </c>
      <c r="G68" s="251">
        <v>50662</v>
      </c>
      <c r="H68" s="258"/>
      <c r="I68" s="259">
        <v>0</v>
      </c>
      <c r="J68" s="260">
        <v>0</v>
      </c>
      <c r="K68" s="260">
        <v>0</v>
      </c>
      <c r="L68" s="261">
        <v>0</v>
      </c>
    </row>
    <row r="69" spans="1:12" ht="16.5" thickBot="1">
      <c r="A69" s="276" t="s">
        <v>337</v>
      </c>
      <c r="B69" s="257">
        <v>6255</v>
      </c>
      <c r="C69" s="251">
        <v>0</v>
      </c>
      <c r="D69" s="251">
        <v>0</v>
      </c>
      <c r="E69" s="251">
        <v>6255</v>
      </c>
      <c r="F69" s="251">
        <v>150</v>
      </c>
      <c r="G69" s="251">
        <v>2400</v>
      </c>
      <c r="H69" s="258"/>
      <c r="I69" s="277">
        <v>0</v>
      </c>
      <c r="J69" s="278">
        <v>0</v>
      </c>
      <c r="K69" s="278">
        <v>0</v>
      </c>
      <c r="L69" s="279">
        <v>0</v>
      </c>
    </row>
    <row r="70" spans="1:12" ht="24.6" customHeight="1" thickBot="1">
      <c r="A70" s="280" t="s">
        <v>76</v>
      </c>
      <c r="B70" s="281">
        <v>2793910</v>
      </c>
      <c r="C70" s="281">
        <v>254750</v>
      </c>
      <c r="D70" s="281">
        <v>186163</v>
      </c>
      <c r="E70" s="281">
        <v>2352997</v>
      </c>
      <c r="F70" s="281">
        <v>522295</v>
      </c>
      <c r="G70" s="281">
        <v>1737915</v>
      </c>
      <c r="H70" s="282">
        <v>3063746</v>
      </c>
      <c r="I70" s="281">
        <v>10256</v>
      </c>
      <c r="J70" s="281">
        <v>0</v>
      </c>
      <c r="K70" s="281">
        <v>19335</v>
      </c>
      <c r="L70" s="281">
        <v>9500</v>
      </c>
    </row>
    <row r="71" spans="1:12" ht="15.75" thickBot="1">
      <c r="A71" s="283" t="s">
        <v>175</v>
      </c>
      <c r="B71" s="257">
        <v>76922</v>
      </c>
      <c r="C71" s="284"/>
      <c r="D71" s="284"/>
      <c r="E71" s="284">
        <v>76922</v>
      </c>
      <c r="F71" s="284">
        <v>6800</v>
      </c>
      <c r="G71" s="284">
        <v>13684</v>
      </c>
      <c r="H71" s="285"/>
      <c r="I71" s="285"/>
      <c r="J71" s="285"/>
      <c r="K71" s="285"/>
      <c r="L71" s="285"/>
    </row>
    <row r="72" spans="1:12" ht="17.45" customHeight="1" thickBot="1">
      <c r="A72" s="286" t="s">
        <v>77</v>
      </c>
      <c r="B72" s="287">
        <v>2870832</v>
      </c>
      <c r="C72" s="288">
        <v>254750</v>
      </c>
      <c r="D72" s="288">
        <v>186163</v>
      </c>
      <c r="E72" s="288">
        <v>2429919</v>
      </c>
      <c r="F72" s="288">
        <v>529095</v>
      </c>
      <c r="G72" s="288">
        <v>1751599</v>
      </c>
      <c r="H72" s="289">
        <v>3063746</v>
      </c>
      <c r="I72" s="288">
        <v>10256</v>
      </c>
      <c r="J72" s="288">
        <v>0</v>
      </c>
      <c r="K72" s="288">
        <v>19335</v>
      </c>
      <c r="L72" s="288">
        <v>9500</v>
      </c>
    </row>
    <row r="73" spans="1:12" ht="22.15" customHeight="1">
      <c r="A73" s="290" t="s">
        <v>338</v>
      </c>
    </row>
  </sheetData>
  <mergeCells count="10">
    <mergeCell ref="I4:L4"/>
    <mergeCell ref="I5:J5"/>
    <mergeCell ref="K5:L5"/>
    <mergeCell ref="A1:A2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O92"/>
  <sheetViews>
    <sheetView view="pageBreakPreview" zoomScale="98" zoomScaleNormal="60" zoomScaleSheetLayoutView="98" workbookViewId="0">
      <pane xSplit="1" ySplit="10" topLeftCell="B72" activePane="bottomRight" state="frozen"/>
      <selection activeCell="K5" sqref="K5"/>
      <selection pane="topRight" activeCell="K5" sqref="K5"/>
      <selection pane="bottomLeft" activeCell="K5" sqref="K5"/>
      <selection pane="bottomRight" activeCell="O77" sqref="O77:O78"/>
    </sheetView>
  </sheetViews>
  <sheetFormatPr defaultColWidth="9.28515625" defaultRowHeight="1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7109375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19" width="9.140625" customWidth="1"/>
    <col min="220" max="220" width="34" customWidth="1"/>
    <col min="221" max="221" width="11.28515625" customWidth="1"/>
    <col min="222" max="222" width="11" customWidth="1"/>
    <col min="223" max="229" width="9.140625" customWidth="1"/>
    <col min="230" max="231" width="10.7109375" customWidth="1"/>
    <col min="232" max="232" width="9.140625" customWidth="1"/>
    <col min="233" max="233" width="11.5703125" customWidth="1"/>
    <col min="234" max="234" width="13.7109375" customWidth="1"/>
  </cols>
  <sheetData>
    <row r="1" spans="1:15" ht="44.45" customHeight="1"/>
    <row r="2" spans="1:15" ht="46.9" customHeight="1">
      <c r="B2" s="448" t="s">
        <v>340</v>
      </c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</row>
    <row r="3" spans="1:15" ht="21" customHeight="1">
      <c r="B3" s="449" t="s">
        <v>341</v>
      </c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</row>
    <row r="4" spans="1:15" ht="10.9" customHeight="1" thickBot="1"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</row>
    <row r="5" spans="1:15" ht="24.6" customHeight="1">
      <c r="A5" s="450" t="s">
        <v>342</v>
      </c>
      <c r="B5" s="453" t="s">
        <v>343</v>
      </c>
      <c r="C5" s="454"/>
      <c r="D5" s="454" t="s">
        <v>344</v>
      </c>
      <c r="E5" s="454"/>
      <c r="F5" s="454"/>
      <c r="G5" s="454" t="s">
        <v>345</v>
      </c>
      <c r="H5" s="454"/>
      <c r="I5" s="454"/>
      <c r="J5" s="454"/>
      <c r="K5" s="454"/>
      <c r="L5" s="454"/>
      <c r="M5" s="454"/>
      <c r="N5" s="454"/>
      <c r="O5" s="457"/>
    </row>
    <row r="6" spans="1:15" ht="28.9" customHeight="1">
      <c r="A6" s="451"/>
      <c r="B6" s="455"/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456"/>
      <c r="N6" s="456"/>
      <c r="O6" s="458"/>
    </row>
    <row r="7" spans="1:15" ht="16.149999999999999" hidden="1" customHeight="1">
      <c r="A7" s="451"/>
      <c r="B7" s="455"/>
      <c r="C7" s="456"/>
      <c r="D7" s="456"/>
      <c r="E7" s="456"/>
      <c r="F7" s="456"/>
      <c r="G7" s="456"/>
      <c r="H7" s="456"/>
      <c r="I7" s="456"/>
      <c r="J7" s="456"/>
      <c r="K7" s="456"/>
      <c r="L7" s="456"/>
      <c r="M7" s="456"/>
      <c r="N7" s="456"/>
      <c r="O7" s="458"/>
    </row>
    <row r="8" spans="1:15" ht="31.15" hidden="1" customHeight="1">
      <c r="A8" s="451"/>
      <c r="B8" s="455"/>
      <c r="C8" s="456"/>
      <c r="D8" s="456"/>
      <c r="E8" s="456"/>
      <c r="F8" s="456"/>
      <c r="G8" s="456"/>
      <c r="H8" s="456"/>
      <c r="I8" s="456"/>
      <c r="J8" s="456"/>
      <c r="K8" s="456"/>
      <c r="L8" s="456"/>
      <c r="M8" s="456"/>
      <c r="N8" s="456"/>
      <c r="O8" s="458"/>
    </row>
    <row r="9" spans="1:15" ht="46.15" customHeight="1">
      <c r="A9" s="451"/>
      <c r="B9" s="459" t="s">
        <v>346</v>
      </c>
      <c r="C9" s="446" t="s">
        <v>347</v>
      </c>
      <c r="D9" s="446" t="s">
        <v>348</v>
      </c>
      <c r="E9" s="446" t="s">
        <v>349</v>
      </c>
      <c r="F9" s="446" t="s">
        <v>350</v>
      </c>
      <c r="G9" s="446" t="s">
        <v>351</v>
      </c>
      <c r="H9" s="446" t="s">
        <v>352</v>
      </c>
      <c r="I9" s="446" t="s">
        <v>353</v>
      </c>
      <c r="J9" s="445" t="s">
        <v>354</v>
      </c>
      <c r="K9" s="445"/>
      <c r="L9" s="445"/>
      <c r="M9" s="446" t="s">
        <v>355</v>
      </c>
      <c r="N9" s="461" t="s">
        <v>356</v>
      </c>
      <c r="O9" s="463" t="s">
        <v>357</v>
      </c>
    </row>
    <row r="10" spans="1:15" ht="94.9" customHeight="1" thickBot="1">
      <c r="A10" s="452"/>
      <c r="B10" s="460"/>
      <c r="C10" s="447"/>
      <c r="D10" s="447"/>
      <c r="E10" s="447"/>
      <c r="F10" s="447"/>
      <c r="G10" s="447"/>
      <c r="H10" s="447"/>
      <c r="I10" s="447"/>
      <c r="J10" s="325" t="s">
        <v>99</v>
      </c>
      <c r="K10" s="325" t="s">
        <v>100</v>
      </c>
      <c r="L10" s="325" t="s">
        <v>98</v>
      </c>
      <c r="M10" s="447"/>
      <c r="N10" s="462"/>
      <c r="O10" s="464"/>
    </row>
    <row r="11" spans="1:15" ht="17.45" customHeight="1">
      <c r="A11" s="326" t="s">
        <v>275</v>
      </c>
      <c r="B11" s="327">
        <v>0</v>
      </c>
      <c r="C11" s="328">
        <v>307</v>
      </c>
      <c r="D11" s="328">
        <v>0</v>
      </c>
      <c r="E11" s="328">
        <v>0</v>
      </c>
      <c r="F11" s="328">
        <v>0</v>
      </c>
      <c r="G11" s="328">
        <v>7103</v>
      </c>
      <c r="H11" s="328">
        <v>143</v>
      </c>
      <c r="I11" s="328">
        <v>108652</v>
      </c>
      <c r="J11" s="328">
        <v>0</v>
      </c>
      <c r="K11" s="328">
        <v>0</v>
      </c>
      <c r="L11" s="328">
        <v>0</v>
      </c>
      <c r="M11" s="328">
        <v>0</v>
      </c>
      <c r="N11" s="328">
        <v>0</v>
      </c>
      <c r="O11" s="329">
        <v>89065</v>
      </c>
    </row>
    <row r="12" spans="1:15" ht="15.75">
      <c r="A12" s="330" t="s">
        <v>276</v>
      </c>
      <c r="B12" s="331">
        <v>0</v>
      </c>
      <c r="C12" s="332">
        <v>0</v>
      </c>
      <c r="D12" s="332">
        <v>0</v>
      </c>
      <c r="E12" s="332">
        <v>0</v>
      </c>
      <c r="F12" s="332">
        <v>0</v>
      </c>
      <c r="G12" s="332">
        <v>0</v>
      </c>
      <c r="H12" s="332">
        <v>0</v>
      </c>
      <c r="I12" s="332">
        <v>5951</v>
      </c>
      <c r="J12" s="332">
        <v>0</v>
      </c>
      <c r="K12" s="332">
        <v>0</v>
      </c>
      <c r="L12" s="332">
        <v>0</v>
      </c>
      <c r="M12" s="332">
        <v>0</v>
      </c>
      <c r="N12" s="332">
        <v>0</v>
      </c>
      <c r="O12" s="333">
        <v>1685</v>
      </c>
    </row>
    <row r="13" spans="1:15" ht="15.75">
      <c r="A13" s="330" t="s">
        <v>277</v>
      </c>
      <c r="B13" s="331">
        <v>0</v>
      </c>
      <c r="C13" s="332">
        <v>0</v>
      </c>
      <c r="D13" s="332">
        <v>0</v>
      </c>
      <c r="E13" s="332">
        <v>0</v>
      </c>
      <c r="F13" s="332">
        <v>0</v>
      </c>
      <c r="G13" s="332">
        <v>0</v>
      </c>
      <c r="H13" s="332">
        <v>0</v>
      </c>
      <c r="I13" s="332">
        <v>15664</v>
      </c>
      <c r="J13" s="332">
        <v>0</v>
      </c>
      <c r="K13" s="332">
        <v>0</v>
      </c>
      <c r="L13" s="332">
        <v>0</v>
      </c>
      <c r="M13" s="332">
        <v>0</v>
      </c>
      <c r="N13" s="332">
        <v>0</v>
      </c>
      <c r="O13" s="333">
        <v>4550</v>
      </c>
    </row>
    <row r="14" spans="1:15" ht="15.75">
      <c r="A14" s="330" t="s">
        <v>278</v>
      </c>
      <c r="B14" s="331">
        <v>0</v>
      </c>
      <c r="C14" s="332">
        <v>0</v>
      </c>
      <c r="D14" s="332">
        <v>0</v>
      </c>
      <c r="E14" s="332">
        <v>0</v>
      </c>
      <c r="F14" s="332">
        <v>0</v>
      </c>
      <c r="G14" s="332">
        <v>228</v>
      </c>
      <c r="H14" s="332">
        <v>0</v>
      </c>
      <c r="I14" s="332">
        <v>9054</v>
      </c>
      <c r="J14" s="332">
        <v>0</v>
      </c>
      <c r="K14" s="332">
        <v>0</v>
      </c>
      <c r="L14" s="332">
        <v>0</v>
      </c>
      <c r="M14" s="332">
        <v>0</v>
      </c>
      <c r="N14" s="332">
        <v>0</v>
      </c>
      <c r="O14" s="333">
        <v>0</v>
      </c>
    </row>
    <row r="15" spans="1:15" ht="15.75">
      <c r="A15" s="330" t="s">
        <v>279</v>
      </c>
      <c r="B15" s="331">
        <v>0</v>
      </c>
      <c r="C15" s="332">
        <v>0</v>
      </c>
      <c r="D15" s="332">
        <v>0</v>
      </c>
      <c r="E15" s="332">
        <v>0</v>
      </c>
      <c r="F15" s="332">
        <v>0</v>
      </c>
      <c r="G15" s="332">
        <v>0</v>
      </c>
      <c r="H15" s="332">
        <v>0</v>
      </c>
      <c r="I15" s="332">
        <v>5162</v>
      </c>
      <c r="J15" s="332">
        <v>0</v>
      </c>
      <c r="K15" s="332">
        <v>0</v>
      </c>
      <c r="L15" s="332">
        <v>0</v>
      </c>
      <c r="M15" s="332">
        <v>0</v>
      </c>
      <c r="N15" s="332">
        <v>0</v>
      </c>
      <c r="O15" s="333">
        <v>600</v>
      </c>
    </row>
    <row r="16" spans="1:15" ht="15.75">
      <c r="A16" s="330" t="s">
        <v>280</v>
      </c>
      <c r="B16" s="331">
        <v>0</v>
      </c>
      <c r="C16" s="332">
        <v>0</v>
      </c>
      <c r="D16" s="332">
        <v>0</v>
      </c>
      <c r="E16" s="332">
        <v>0</v>
      </c>
      <c r="F16" s="332">
        <v>0</v>
      </c>
      <c r="G16" s="332">
        <v>64</v>
      </c>
      <c r="H16" s="332">
        <v>0</v>
      </c>
      <c r="I16" s="332">
        <v>958</v>
      </c>
      <c r="J16" s="332">
        <v>0</v>
      </c>
      <c r="K16" s="332">
        <v>0</v>
      </c>
      <c r="L16" s="332">
        <v>0</v>
      </c>
      <c r="M16" s="332">
        <v>0</v>
      </c>
      <c r="N16" s="332">
        <v>0</v>
      </c>
      <c r="O16" s="333">
        <v>0</v>
      </c>
    </row>
    <row r="17" spans="1:15" ht="19.899999999999999" customHeight="1">
      <c r="A17" s="330" t="s">
        <v>281</v>
      </c>
      <c r="B17" s="331">
        <v>0</v>
      </c>
      <c r="C17" s="332">
        <v>0</v>
      </c>
      <c r="D17" s="332">
        <v>0</v>
      </c>
      <c r="E17" s="332">
        <v>0</v>
      </c>
      <c r="F17" s="332">
        <v>0</v>
      </c>
      <c r="G17" s="332">
        <v>100</v>
      </c>
      <c r="H17" s="332">
        <v>0</v>
      </c>
      <c r="I17" s="332">
        <v>4847</v>
      </c>
      <c r="J17" s="332">
        <v>0</v>
      </c>
      <c r="K17" s="332">
        <v>0</v>
      </c>
      <c r="L17" s="332">
        <v>0</v>
      </c>
      <c r="M17" s="332">
        <v>0</v>
      </c>
      <c r="N17" s="332">
        <v>0</v>
      </c>
      <c r="O17" s="333">
        <v>1300</v>
      </c>
    </row>
    <row r="18" spans="1:15" ht="31.9" customHeight="1">
      <c r="A18" s="330" t="s">
        <v>282</v>
      </c>
      <c r="B18" s="331">
        <v>0</v>
      </c>
      <c r="C18" s="332">
        <v>0</v>
      </c>
      <c r="D18" s="332">
        <v>0</v>
      </c>
      <c r="E18" s="332">
        <v>0</v>
      </c>
      <c r="F18" s="332">
        <v>0</v>
      </c>
      <c r="G18" s="332">
        <v>360</v>
      </c>
      <c r="H18" s="332">
        <v>0</v>
      </c>
      <c r="I18" s="332">
        <v>8820</v>
      </c>
      <c r="J18" s="332">
        <v>0</v>
      </c>
      <c r="K18" s="332">
        <v>0</v>
      </c>
      <c r="L18" s="332">
        <v>0</v>
      </c>
      <c r="M18" s="332">
        <v>0</v>
      </c>
      <c r="N18" s="332">
        <v>0</v>
      </c>
      <c r="O18" s="333">
        <v>12999</v>
      </c>
    </row>
    <row r="19" spans="1:15" ht="15.75">
      <c r="A19" s="330" t="s">
        <v>283</v>
      </c>
      <c r="B19" s="331">
        <v>0</v>
      </c>
      <c r="C19" s="332">
        <v>0</v>
      </c>
      <c r="D19" s="332">
        <v>0</v>
      </c>
      <c r="E19" s="332">
        <v>0</v>
      </c>
      <c r="F19" s="332">
        <v>0</v>
      </c>
      <c r="G19" s="332">
        <v>450</v>
      </c>
      <c r="H19" s="332">
        <v>0</v>
      </c>
      <c r="I19" s="332">
        <v>5627</v>
      </c>
      <c r="J19" s="332">
        <v>0</v>
      </c>
      <c r="K19" s="332">
        <v>0</v>
      </c>
      <c r="L19" s="332">
        <v>0</v>
      </c>
      <c r="M19" s="332">
        <v>0</v>
      </c>
      <c r="N19" s="332">
        <v>0</v>
      </c>
      <c r="O19" s="333">
        <v>4206</v>
      </c>
    </row>
    <row r="20" spans="1:15" ht="15.75">
      <c r="A20" s="330" t="s">
        <v>284</v>
      </c>
      <c r="B20" s="331">
        <v>0</v>
      </c>
      <c r="C20" s="332">
        <v>50</v>
      </c>
      <c r="D20" s="332">
        <v>0</v>
      </c>
      <c r="E20" s="332">
        <v>0</v>
      </c>
      <c r="F20" s="332">
        <v>0</v>
      </c>
      <c r="G20" s="332">
        <v>3659</v>
      </c>
      <c r="H20" s="332">
        <v>100</v>
      </c>
      <c r="I20" s="332">
        <v>28142</v>
      </c>
      <c r="J20" s="332">
        <v>0</v>
      </c>
      <c r="K20" s="332">
        <v>0</v>
      </c>
      <c r="L20" s="332">
        <v>0</v>
      </c>
      <c r="M20" s="332">
        <v>0</v>
      </c>
      <c r="N20" s="332">
        <v>0</v>
      </c>
      <c r="O20" s="333">
        <v>22913</v>
      </c>
    </row>
    <row r="21" spans="1:15" ht="16.149999999999999" customHeight="1">
      <c r="A21" s="330" t="s">
        <v>285</v>
      </c>
      <c r="B21" s="331">
        <v>0</v>
      </c>
      <c r="C21" s="332">
        <v>0</v>
      </c>
      <c r="D21" s="332">
        <v>0</v>
      </c>
      <c r="E21" s="332">
        <v>0</v>
      </c>
      <c r="F21" s="332">
        <v>0</v>
      </c>
      <c r="G21" s="332">
        <v>820</v>
      </c>
      <c r="H21" s="332">
        <v>0</v>
      </c>
      <c r="I21" s="332">
        <v>7172</v>
      </c>
      <c r="J21" s="332">
        <v>0</v>
      </c>
      <c r="K21" s="332">
        <v>0</v>
      </c>
      <c r="L21" s="332">
        <v>0</v>
      </c>
      <c r="M21" s="332">
        <v>0</v>
      </c>
      <c r="N21" s="332">
        <v>0</v>
      </c>
      <c r="O21" s="333">
        <v>23430</v>
      </c>
    </row>
    <row r="22" spans="1:15" ht="16.149999999999999" customHeight="1">
      <c r="A22" s="330" t="s">
        <v>286</v>
      </c>
      <c r="B22" s="331">
        <v>0</v>
      </c>
      <c r="C22" s="332">
        <v>100</v>
      </c>
      <c r="D22" s="332">
        <v>0</v>
      </c>
      <c r="E22" s="332">
        <v>0</v>
      </c>
      <c r="F22" s="332">
        <v>0</v>
      </c>
      <c r="G22" s="332">
        <v>8173</v>
      </c>
      <c r="H22" s="332">
        <v>0</v>
      </c>
      <c r="I22" s="332">
        <v>39439</v>
      </c>
      <c r="J22" s="332">
        <v>0</v>
      </c>
      <c r="K22" s="332">
        <v>0</v>
      </c>
      <c r="L22" s="332">
        <v>0</v>
      </c>
      <c r="M22" s="332">
        <v>0</v>
      </c>
      <c r="N22" s="332">
        <v>0</v>
      </c>
      <c r="O22" s="333">
        <v>1582</v>
      </c>
    </row>
    <row r="23" spans="1:15" ht="19.149999999999999" customHeight="1">
      <c r="A23" s="330" t="s">
        <v>287</v>
      </c>
      <c r="B23" s="331">
        <v>0</v>
      </c>
      <c r="C23" s="332">
        <v>0</v>
      </c>
      <c r="D23" s="332">
        <v>0</v>
      </c>
      <c r="E23" s="332">
        <v>0</v>
      </c>
      <c r="F23" s="332">
        <v>0</v>
      </c>
      <c r="G23" s="332">
        <v>510</v>
      </c>
      <c r="H23" s="332">
        <v>0</v>
      </c>
      <c r="I23" s="332">
        <v>4855</v>
      </c>
      <c r="J23" s="332">
        <v>0</v>
      </c>
      <c r="K23" s="332">
        <v>0</v>
      </c>
      <c r="L23" s="332">
        <v>0</v>
      </c>
      <c r="M23" s="332">
        <v>0</v>
      </c>
      <c r="N23" s="332">
        <v>0</v>
      </c>
      <c r="O23" s="333">
        <v>5085</v>
      </c>
    </row>
    <row r="24" spans="1:15" ht="15.75">
      <c r="A24" s="330" t="s">
        <v>288</v>
      </c>
      <c r="B24" s="331">
        <v>0</v>
      </c>
      <c r="C24" s="332">
        <v>0</v>
      </c>
      <c r="D24" s="332">
        <v>0</v>
      </c>
      <c r="E24" s="332">
        <v>0</v>
      </c>
      <c r="F24" s="332">
        <v>0</v>
      </c>
      <c r="G24" s="332">
        <v>0</v>
      </c>
      <c r="H24" s="332">
        <v>0</v>
      </c>
      <c r="I24" s="332">
        <v>2988</v>
      </c>
      <c r="J24" s="332">
        <v>0</v>
      </c>
      <c r="K24" s="332">
        <v>0</v>
      </c>
      <c r="L24" s="332">
        <v>0</v>
      </c>
      <c r="M24" s="332">
        <v>0</v>
      </c>
      <c r="N24" s="332">
        <v>0</v>
      </c>
      <c r="O24" s="333">
        <v>0</v>
      </c>
    </row>
    <row r="25" spans="1:15" ht="15.75">
      <c r="A25" s="330" t="s">
        <v>289</v>
      </c>
      <c r="B25" s="331">
        <v>0</v>
      </c>
      <c r="C25" s="332">
        <v>575</v>
      </c>
      <c r="D25" s="332">
        <v>0</v>
      </c>
      <c r="E25" s="332">
        <v>0</v>
      </c>
      <c r="F25" s="332">
        <v>0</v>
      </c>
      <c r="G25" s="332">
        <v>8553</v>
      </c>
      <c r="H25" s="332">
        <v>488</v>
      </c>
      <c r="I25" s="332">
        <v>52095</v>
      </c>
      <c r="J25" s="332">
        <v>0</v>
      </c>
      <c r="K25" s="332">
        <v>0</v>
      </c>
      <c r="L25" s="332">
        <v>0</v>
      </c>
      <c r="M25" s="332">
        <v>0</v>
      </c>
      <c r="N25" s="332">
        <v>0</v>
      </c>
      <c r="O25" s="333">
        <v>50790</v>
      </c>
    </row>
    <row r="26" spans="1:15" ht="31.5">
      <c r="A26" s="330" t="s">
        <v>290</v>
      </c>
      <c r="B26" s="331">
        <v>0</v>
      </c>
      <c r="C26" s="332">
        <v>0</v>
      </c>
      <c r="D26" s="332">
        <v>0</v>
      </c>
      <c r="E26" s="332">
        <v>0</v>
      </c>
      <c r="F26" s="332">
        <v>0</v>
      </c>
      <c r="G26" s="332">
        <v>0</v>
      </c>
      <c r="H26" s="332">
        <v>0</v>
      </c>
      <c r="I26" s="332">
        <v>615</v>
      </c>
      <c r="J26" s="332">
        <v>0</v>
      </c>
      <c r="K26" s="332">
        <v>0</v>
      </c>
      <c r="L26" s="332">
        <v>0</v>
      </c>
      <c r="M26" s="332">
        <v>0</v>
      </c>
      <c r="N26" s="332">
        <v>0</v>
      </c>
      <c r="O26" s="333">
        <v>0</v>
      </c>
    </row>
    <row r="27" spans="1:15" ht="24" customHeight="1">
      <c r="A27" s="330" t="s">
        <v>291</v>
      </c>
      <c r="B27" s="331">
        <v>0</v>
      </c>
      <c r="C27" s="332">
        <v>0</v>
      </c>
      <c r="D27" s="332">
        <v>0</v>
      </c>
      <c r="E27" s="332">
        <v>0</v>
      </c>
      <c r="F27" s="332">
        <v>0</v>
      </c>
      <c r="G27" s="332">
        <v>0</v>
      </c>
      <c r="H27" s="332">
        <v>0</v>
      </c>
      <c r="I27" s="332">
        <v>7107</v>
      </c>
      <c r="J27" s="332">
        <v>0</v>
      </c>
      <c r="K27" s="332">
        <v>0</v>
      </c>
      <c r="L27" s="332">
        <v>0</v>
      </c>
      <c r="M27" s="332">
        <v>0</v>
      </c>
      <c r="N27" s="332">
        <v>0</v>
      </c>
      <c r="O27" s="333">
        <v>0</v>
      </c>
    </row>
    <row r="28" spans="1:15" ht="15.75">
      <c r="A28" s="330" t="s">
        <v>292</v>
      </c>
      <c r="B28" s="331">
        <v>0</v>
      </c>
      <c r="C28" s="332">
        <v>0</v>
      </c>
      <c r="D28" s="332">
        <v>0</v>
      </c>
      <c r="E28" s="332">
        <v>0</v>
      </c>
      <c r="F28" s="332">
        <v>0</v>
      </c>
      <c r="G28" s="332">
        <v>104</v>
      </c>
      <c r="H28" s="332">
        <v>0</v>
      </c>
      <c r="I28" s="332">
        <v>9243</v>
      </c>
      <c r="J28" s="332">
        <v>0</v>
      </c>
      <c r="K28" s="332">
        <v>0</v>
      </c>
      <c r="L28" s="332">
        <v>0</v>
      </c>
      <c r="M28" s="332">
        <v>0</v>
      </c>
      <c r="N28" s="332">
        <v>0</v>
      </c>
      <c r="O28" s="333">
        <v>430</v>
      </c>
    </row>
    <row r="29" spans="1:15" ht="31.5">
      <c r="A29" s="330" t="s">
        <v>293</v>
      </c>
      <c r="B29" s="331">
        <v>2670</v>
      </c>
      <c r="C29" s="332">
        <v>2442</v>
      </c>
      <c r="D29" s="332">
        <v>3</v>
      </c>
      <c r="E29" s="332">
        <v>0</v>
      </c>
      <c r="F29" s="332">
        <v>11090</v>
      </c>
      <c r="G29" s="332">
        <v>7327</v>
      </c>
      <c r="H29" s="332">
        <v>3015</v>
      </c>
      <c r="I29" s="332">
        <v>14309</v>
      </c>
      <c r="J29" s="332">
        <v>0</v>
      </c>
      <c r="K29" s="332">
        <v>0</v>
      </c>
      <c r="L29" s="332">
        <v>0</v>
      </c>
      <c r="M29" s="332">
        <v>0</v>
      </c>
      <c r="N29" s="332">
        <v>0</v>
      </c>
      <c r="O29" s="333">
        <v>19218</v>
      </c>
    </row>
    <row r="30" spans="1:15" ht="15.75">
      <c r="A30" s="330" t="s">
        <v>294</v>
      </c>
      <c r="B30" s="331">
        <v>0</v>
      </c>
      <c r="C30" s="332">
        <v>0</v>
      </c>
      <c r="D30" s="332">
        <v>0</v>
      </c>
      <c r="E30" s="332">
        <v>0</v>
      </c>
      <c r="F30" s="332">
        <v>0</v>
      </c>
      <c r="G30" s="332">
        <v>3971</v>
      </c>
      <c r="H30" s="332">
        <v>0</v>
      </c>
      <c r="I30" s="332">
        <v>3227</v>
      </c>
      <c r="J30" s="332">
        <v>0</v>
      </c>
      <c r="K30" s="332">
        <v>0</v>
      </c>
      <c r="L30" s="332">
        <v>0</v>
      </c>
      <c r="M30" s="332">
        <v>0</v>
      </c>
      <c r="N30" s="332">
        <v>4457</v>
      </c>
      <c r="O30" s="333">
        <v>13482</v>
      </c>
    </row>
    <row r="31" spans="1:15" ht="19.899999999999999" customHeight="1">
      <c r="A31" s="330" t="s">
        <v>295</v>
      </c>
      <c r="B31" s="331">
        <v>0</v>
      </c>
      <c r="C31" s="332">
        <v>0</v>
      </c>
      <c r="D31" s="332">
        <v>0</v>
      </c>
      <c r="E31" s="332">
        <v>0</v>
      </c>
      <c r="F31" s="332">
        <v>0</v>
      </c>
      <c r="G31" s="332">
        <v>2860</v>
      </c>
      <c r="H31" s="332">
        <v>0</v>
      </c>
      <c r="I31" s="332">
        <v>960</v>
      </c>
      <c r="J31" s="332">
        <v>0</v>
      </c>
      <c r="K31" s="332">
        <v>0</v>
      </c>
      <c r="L31" s="332">
        <v>0</v>
      </c>
      <c r="M31" s="332">
        <v>0</v>
      </c>
      <c r="N31" s="332">
        <v>0</v>
      </c>
      <c r="O31" s="333">
        <v>0</v>
      </c>
    </row>
    <row r="32" spans="1:15" ht="15.75">
      <c r="A32" s="330" t="s">
        <v>296</v>
      </c>
      <c r="B32" s="331">
        <v>0</v>
      </c>
      <c r="C32" s="332">
        <v>0</v>
      </c>
      <c r="D32" s="332">
        <v>0</v>
      </c>
      <c r="E32" s="332">
        <v>0</v>
      </c>
      <c r="F32" s="332">
        <v>0</v>
      </c>
      <c r="G32" s="332">
        <v>3960</v>
      </c>
      <c r="H32" s="332">
        <v>0</v>
      </c>
      <c r="I32" s="332">
        <v>1330</v>
      </c>
      <c r="J32" s="332">
        <v>0</v>
      </c>
      <c r="K32" s="332">
        <v>0</v>
      </c>
      <c r="L32" s="332">
        <v>0</v>
      </c>
      <c r="M32" s="332">
        <v>0</v>
      </c>
      <c r="N32" s="332">
        <v>0</v>
      </c>
      <c r="O32" s="333">
        <v>0</v>
      </c>
    </row>
    <row r="33" spans="1:15" ht="18.600000000000001" customHeight="1">
      <c r="A33" s="330" t="s">
        <v>297</v>
      </c>
      <c r="B33" s="331">
        <v>0</v>
      </c>
      <c r="C33" s="332">
        <v>0</v>
      </c>
      <c r="D33" s="332">
        <v>0</v>
      </c>
      <c r="E33" s="332">
        <v>0</v>
      </c>
      <c r="F33" s="332">
        <v>0</v>
      </c>
      <c r="G33" s="332">
        <v>4110</v>
      </c>
      <c r="H33" s="332">
        <v>0</v>
      </c>
      <c r="I33" s="332">
        <v>1370</v>
      </c>
      <c r="J33" s="332">
        <v>0</v>
      </c>
      <c r="K33" s="332">
        <v>0</v>
      </c>
      <c r="L33" s="332">
        <v>0</v>
      </c>
      <c r="M33" s="332">
        <v>0</v>
      </c>
      <c r="N33" s="332">
        <v>0</v>
      </c>
      <c r="O33" s="333">
        <v>0</v>
      </c>
    </row>
    <row r="34" spans="1:15" ht="16.149999999999999" customHeight="1">
      <c r="A34" s="330" t="s">
        <v>298</v>
      </c>
      <c r="B34" s="331">
        <v>0</v>
      </c>
      <c r="C34" s="332">
        <v>0</v>
      </c>
      <c r="D34" s="332">
        <v>0</v>
      </c>
      <c r="E34" s="332">
        <v>0</v>
      </c>
      <c r="F34" s="332">
        <v>0</v>
      </c>
      <c r="G34" s="332">
        <v>7290</v>
      </c>
      <c r="H34" s="332">
        <v>0</v>
      </c>
      <c r="I34" s="332">
        <v>2440</v>
      </c>
      <c r="J34" s="332">
        <v>0</v>
      </c>
      <c r="K34" s="332">
        <v>0</v>
      </c>
      <c r="L34" s="332">
        <v>0</v>
      </c>
      <c r="M34" s="332">
        <v>0</v>
      </c>
      <c r="N34" s="332">
        <v>0</v>
      </c>
      <c r="O34" s="333">
        <v>0</v>
      </c>
    </row>
    <row r="35" spans="1:15" ht="15.75">
      <c r="A35" s="330" t="s">
        <v>299</v>
      </c>
      <c r="B35" s="331">
        <v>0</v>
      </c>
      <c r="C35" s="332">
        <v>0</v>
      </c>
      <c r="D35" s="332">
        <v>0</v>
      </c>
      <c r="E35" s="332">
        <v>0</v>
      </c>
      <c r="F35" s="332">
        <v>0</v>
      </c>
      <c r="G35" s="332">
        <v>2030</v>
      </c>
      <c r="H35" s="332">
        <v>0</v>
      </c>
      <c r="I35" s="332">
        <v>680</v>
      </c>
      <c r="J35" s="332">
        <v>0</v>
      </c>
      <c r="K35" s="332">
        <v>0</v>
      </c>
      <c r="L35" s="332">
        <v>0</v>
      </c>
      <c r="M35" s="332">
        <v>0</v>
      </c>
      <c r="N35" s="332">
        <v>0</v>
      </c>
      <c r="O35" s="333">
        <v>0</v>
      </c>
    </row>
    <row r="36" spans="1:15" ht="15.75">
      <c r="A36" s="330" t="s">
        <v>300</v>
      </c>
      <c r="B36" s="331">
        <v>0</v>
      </c>
      <c r="C36" s="332">
        <v>0</v>
      </c>
      <c r="D36" s="332">
        <v>0</v>
      </c>
      <c r="E36" s="332">
        <v>0</v>
      </c>
      <c r="F36" s="332">
        <v>0</v>
      </c>
      <c r="G36" s="332">
        <v>5670</v>
      </c>
      <c r="H36" s="332">
        <v>0</v>
      </c>
      <c r="I36" s="332">
        <v>1890</v>
      </c>
      <c r="J36" s="332">
        <v>0</v>
      </c>
      <c r="K36" s="332">
        <v>0</v>
      </c>
      <c r="L36" s="332">
        <v>0</v>
      </c>
      <c r="M36" s="332">
        <v>0</v>
      </c>
      <c r="N36" s="332">
        <v>0</v>
      </c>
      <c r="O36" s="333">
        <v>0</v>
      </c>
    </row>
    <row r="37" spans="1:15" ht="19.899999999999999" customHeight="1">
      <c r="A37" s="330" t="s">
        <v>301</v>
      </c>
      <c r="B37" s="331">
        <v>0</v>
      </c>
      <c r="C37" s="332">
        <v>0</v>
      </c>
      <c r="D37" s="332">
        <v>0</v>
      </c>
      <c r="E37" s="332">
        <v>0</v>
      </c>
      <c r="F37" s="332">
        <v>0</v>
      </c>
      <c r="G37" s="332">
        <v>5300</v>
      </c>
      <c r="H37" s="332">
        <v>0</v>
      </c>
      <c r="I37" s="332">
        <v>1770</v>
      </c>
      <c r="J37" s="332">
        <v>0</v>
      </c>
      <c r="K37" s="332">
        <v>0</v>
      </c>
      <c r="L37" s="332">
        <v>0</v>
      </c>
      <c r="M37" s="332">
        <v>0</v>
      </c>
      <c r="N37" s="332">
        <v>0</v>
      </c>
      <c r="O37" s="333">
        <v>0</v>
      </c>
    </row>
    <row r="38" spans="1:15" ht="15.75">
      <c r="A38" s="330" t="s">
        <v>302</v>
      </c>
      <c r="B38" s="331">
        <v>0</v>
      </c>
      <c r="C38" s="332">
        <v>0</v>
      </c>
      <c r="D38" s="332">
        <v>0</v>
      </c>
      <c r="E38" s="332">
        <v>0</v>
      </c>
      <c r="F38" s="332">
        <v>0</v>
      </c>
      <c r="G38" s="332">
        <v>1910</v>
      </c>
      <c r="H38" s="332">
        <v>0</v>
      </c>
      <c r="I38" s="332">
        <v>640</v>
      </c>
      <c r="J38" s="332">
        <v>0</v>
      </c>
      <c r="K38" s="332">
        <v>0</v>
      </c>
      <c r="L38" s="332">
        <v>0</v>
      </c>
      <c r="M38" s="332">
        <v>0</v>
      </c>
      <c r="N38" s="332">
        <v>0</v>
      </c>
      <c r="O38" s="333">
        <v>0</v>
      </c>
    </row>
    <row r="39" spans="1:15" ht="31.5">
      <c r="A39" s="330" t="s">
        <v>303</v>
      </c>
      <c r="B39" s="331">
        <v>0</v>
      </c>
      <c r="C39" s="332">
        <v>0</v>
      </c>
      <c r="D39" s="332">
        <v>0</v>
      </c>
      <c r="E39" s="332">
        <v>0</v>
      </c>
      <c r="F39" s="332">
        <v>0</v>
      </c>
      <c r="G39" s="332">
        <v>5130</v>
      </c>
      <c r="H39" s="332">
        <v>0</v>
      </c>
      <c r="I39" s="332">
        <v>1719</v>
      </c>
      <c r="J39" s="332">
        <v>0</v>
      </c>
      <c r="K39" s="332">
        <v>0</v>
      </c>
      <c r="L39" s="332">
        <v>0</v>
      </c>
      <c r="M39" s="332">
        <v>0</v>
      </c>
      <c r="N39" s="332">
        <v>0</v>
      </c>
      <c r="O39" s="333">
        <v>0</v>
      </c>
    </row>
    <row r="40" spans="1:15" ht="15.75">
      <c r="A40" s="330" t="s">
        <v>304</v>
      </c>
      <c r="B40" s="331">
        <v>0</v>
      </c>
      <c r="C40" s="332">
        <v>0</v>
      </c>
      <c r="D40" s="332">
        <v>0</v>
      </c>
      <c r="E40" s="332">
        <v>0</v>
      </c>
      <c r="F40" s="332">
        <v>0</v>
      </c>
      <c r="G40" s="332">
        <v>0</v>
      </c>
      <c r="H40" s="332">
        <v>0</v>
      </c>
      <c r="I40" s="332">
        <v>0</v>
      </c>
      <c r="J40" s="332">
        <v>0</v>
      </c>
      <c r="K40" s="332">
        <v>0</v>
      </c>
      <c r="L40" s="332">
        <v>0</v>
      </c>
      <c r="M40" s="332">
        <v>0</v>
      </c>
      <c r="N40" s="332">
        <v>0</v>
      </c>
      <c r="O40" s="333">
        <v>0</v>
      </c>
    </row>
    <row r="41" spans="1:15" ht="15.75">
      <c r="A41" s="330" t="s">
        <v>305</v>
      </c>
      <c r="B41" s="331">
        <v>0</v>
      </c>
      <c r="C41" s="332">
        <v>167</v>
      </c>
      <c r="D41" s="332">
        <v>0</v>
      </c>
      <c r="E41" s="332">
        <v>0</v>
      </c>
      <c r="F41" s="332">
        <v>0</v>
      </c>
      <c r="G41" s="332">
        <v>6348</v>
      </c>
      <c r="H41" s="332">
        <v>207</v>
      </c>
      <c r="I41" s="332">
        <v>35319</v>
      </c>
      <c r="J41" s="332">
        <v>0</v>
      </c>
      <c r="K41" s="332">
        <v>0</v>
      </c>
      <c r="L41" s="332">
        <v>0</v>
      </c>
      <c r="M41" s="332">
        <v>0</v>
      </c>
      <c r="N41" s="332">
        <v>0</v>
      </c>
      <c r="O41" s="333">
        <v>33475</v>
      </c>
    </row>
    <row r="42" spans="1:15" ht="15.6" customHeight="1">
      <c r="A42" s="330" t="s">
        <v>306</v>
      </c>
      <c r="B42" s="331">
        <v>0</v>
      </c>
      <c r="C42" s="332">
        <v>0</v>
      </c>
      <c r="D42" s="332">
        <v>0</v>
      </c>
      <c r="E42" s="332">
        <v>0</v>
      </c>
      <c r="F42" s="332">
        <v>0</v>
      </c>
      <c r="G42" s="332">
        <v>0</v>
      </c>
      <c r="H42" s="332">
        <v>0</v>
      </c>
      <c r="I42" s="332">
        <v>1508</v>
      </c>
      <c r="J42" s="332">
        <v>0</v>
      </c>
      <c r="K42" s="332">
        <v>0</v>
      </c>
      <c r="L42" s="332">
        <v>0</v>
      </c>
      <c r="M42" s="332">
        <v>0</v>
      </c>
      <c r="N42" s="332">
        <v>0</v>
      </c>
      <c r="O42" s="333">
        <v>0</v>
      </c>
    </row>
    <row r="43" spans="1:15" ht="15.75">
      <c r="A43" s="330" t="s">
        <v>307</v>
      </c>
      <c r="B43" s="331">
        <v>0</v>
      </c>
      <c r="C43" s="332">
        <v>502</v>
      </c>
      <c r="D43" s="332">
        <v>0</v>
      </c>
      <c r="E43" s="332">
        <v>0</v>
      </c>
      <c r="F43" s="332">
        <v>0</v>
      </c>
      <c r="G43" s="332">
        <v>13836</v>
      </c>
      <c r="H43" s="332">
        <v>384</v>
      </c>
      <c r="I43" s="332">
        <v>67154</v>
      </c>
      <c r="J43" s="332">
        <v>0</v>
      </c>
      <c r="K43" s="332">
        <v>0</v>
      </c>
      <c r="L43" s="332">
        <v>0</v>
      </c>
      <c r="M43" s="332">
        <v>0</v>
      </c>
      <c r="N43" s="332">
        <v>0</v>
      </c>
      <c r="O43" s="333">
        <v>69998</v>
      </c>
    </row>
    <row r="44" spans="1:15" ht="15.75">
      <c r="A44" s="330" t="s">
        <v>308</v>
      </c>
      <c r="B44" s="331">
        <v>45978</v>
      </c>
      <c r="C44" s="332">
        <v>0</v>
      </c>
      <c r="D44" s="332">
        <v>151</v>
      </c>
      <c r="E44" s="332">
        <v>209</v>
      </c>
      <c r="F44" s="332">
        <v>0</v>
      </c>
      <c r="G44" s="332">
        <v>50</v>
      </c>
      <c r="H44" s="332">
        <v>0</v>
      </c>
      <c r="I44" s="332">
        <v>4364</v>
      </c>
      <c r="J44" s="332">
        <v>0</v>
      </c>
      <c r="K44" s="332">
        <v>0</v>
      </c>
      <c r="L44" s="332">
        <v>0</v>
      </c>
      <c r="M44" s="332">
        <v>0</v>
      </c>
      <c r="N44" s="332">
        <v>0</v>
      </c>
      <c r="O44" s="333">
        <v>39413</v>
      </c>
    </row>
    <row r="45" spans="1:15" ht="15.75">
      <c r="A45" s="330" t="s">
        <v>309</v>
      </c>
      <c r="B45" s="331">
        <v>154566</v>
      </c>
      <c r="C45" s="332">
        <v>0</v>
      </c>
      <c r="D45" s="332">
        <v>1244</v>
      </c>
      <c r="E45" s="332">
        <v>1780</v>
      </c>
      <c r="F45" s="332">
        <v>0</v>
      </c>
      <c r="G45" s="332">
        <v>12517</v>
      </c>
      <c r="H45" s="332">
        <v>0</v>
      </c>
      <c r="I45" s="332">
        <v>79223</v>
      </c>
      <c r="J45" s="332">
        <v>0</v>
      </c>
      <c r="K45" s="332">
        <v>0</v>
      </c>
      <c r="L45" s="332">
        <v>0</v>
      </c>
      <c r="M45" s="332">
        <v>0</v>
      </c>
      <c r="N45" s="332">
        <v>0</v>
      </c>
      <c r="O45" s="333">
        <v>158837</v>
      </c>
    </row>
    <row r="46" spans="1:15" ht="15" customHeight="1">
      <c r="A46" s="330" t="s">
        <v>310</v>
      </c>
      <c r="B46" s="331">
        <v>0</v>
      </c>
      <c r="C46" s="332">
        <v>0</v>
      </c>
      <c r="D46" s="332">
        <v>0</v>
      </c>
      <c r="E46" s="332">
        <v>0</v>
      </c>
      <c r="F46" s="332">
        <v>0</v>
      </c>
      <c r="G46" s="332">
        <v>0</v>
      </c>
      <c r="H46" s="332">
        <v>0</v>
      </c>
      <c r="I46" s="332">
        <v>0</v>
      </c>
      <c r="J46" s="332">
        <v>0</v>
      </c>
      <c r="K46" s="332">
        <v>45445</v>
      </c>
      <c r="L46" s="332">
        <v>45445</v>
      </c>
      <c r="M46" s="332">
        <v>0</v>
      </c>
      <c r="N46" s="332">
        <v>0</v>
      </c>
      <c r="O46" s="333">
        <v>0</v>
      </c>
    </row>
    <row r="47" spans="1:15" ht="28.9" customHeight="1">
      <c r="A47" s="330" t="s">
        <v>311</v>
      </c>
      <c r="B47" s="331">
        <v>0</v>
      </c>
      <c r="C47" s="332">
        <v>0</v>
      </c>
      <c r="D47" s="332">
        <v>0</v>
      </c>
      <c r="E47" s="332">
        <v>0</v>
      </c>
      <c r="F47" s="332">
        <v>0</v>
      </c>
      <c r="G47" s="332">
        <v>0</v>
      </c>
      <c r="H47" s="332">
        <v>0</v>
      </c>
      <c r="I47" s="332">
        <v>1600</v>
      </c>
      <c r="J47" s="332">
        <v>0</v>
      </c>
      <c r="K47" s="332">
        <v>0</v>
      </c>
      <c r="L47" s="332">
        <v>0</v>
      </c>
      <c r="M47" s="332">
        <v>0</v>
      </c>
      <c r="N47" s="332">
        <v>0</v>
      </c>
      <c r="O47" s="333">
        <v>0</v>
      </c>
    </row>
    <row r="48" spans="1:15" ht="28.9" customHeight="1">
      <c r="A48" s="330" t="s">
        <v>312</v>
      </c>
      <c r="B48" s="331">
        <v>0</v>
      </c>
      <c r="C48" s="332">
        <v>0</v>
      </c>
      <c r="D48" s="332">
        <v>0</v>
      </c>
      <c r="E48" s="332">
        <v>0</v>
      </c>
      <c r="F48" s="332">
        <v>0</v>
      </c>
      <c r="G48" s="332">
        <v>0</v>
      </c>
      <c r="H48" s="332">
        <v>0</v>
      </c>
      <c r="I48" s="332">
        <v>0</v>
      </c>
      <c r="J48" s="332">
        <v>0</v>
      </c>
      <c r="K48" s="332">
        <v>0</v>
      </c>
      <c r="L48" s="332">
        <v>0</v>
      </c>
      <c r="M48" s="332">
        <v>0</v>
      </c>
      <c r="N48" s="332">
        <v>0</v>
      </c>
      <c r="O48" s="333">
        <v>0</v>
      </c>
    </row>
    <row r="49" spans="1:15" ht="47.45" customHeight="1">
      <c r="A49" s="330" t="s">
        <v>313</v>
      </c>
      <c r="B49" s="331">
        <v>0</v>
      </c>
      <c r="C49" s="332">
        <v>0</v>
      </c>
      <c r="D49" s="332">
        <v>0</v>
      </c>
      <c r="E49" s="332">
        <v>0</v>
      </c>
      <c r="F49" s="332">
        <v>0</v>
      </c>
      <c r="G49" s="332">
        <v>0</v>
      </c>
      <c r="H49" s="332">
        <v>2110</v>
      </c>
      <c r="I49" s="332">
        <v>0</v>
      </c>
      <c r="J49" s="332">
        <v>54800</v>
      </c>
      <c r="K49" s="332">
        <v>0</v>
      </c>
      <c r="L49" s="332">
        <v>54800</v>
      </c>
      <c r="M49" s="332">
        <v>0</v>
      </c>
      <c r="N49" s="332">
        <v>0</v>
      </c>
      <c r="O49" s="333">
        <v>5000</v>
      </c>
    </row>
    <row r="50" spans="1:15" ht="19.899999999999999" customHeight="1">
      <c r="A50" s="330" t="s">
        <v>314</v>
      </c>
      <c r="B50" s="331">
        <v>0</v>
      </c>
      <c r="C50" s="332">
        <v>0</v>
      </c>
      <c r="D50" s="332">
        <v>0</v>
      </c>
      <c r="E50" s="332">
        <v>0</v>
      </c>
      <c r="F50" s="332">
        <v>0</v>
      </c>
      <c r="G50" s="332">
        <v>0</v>
      </c>
      <c r="H50" s="332">
        <v>0</v>
      </c>
      <c r="I50" s="332">
        <v>0</v>
      </c>
      <c r="J50" s="332">
        <v>0</v>
      </c>
      <c r="K50" s="332">
        <v>0</v>
      </c>
      <c r="L50" s="332">
        <v>0</v>
      </c>
      <c r="M50" s="332">
        <v>0</v>
      </c>
      <c r="N50" s="332">
        <v>0</v>
      </c>
      <c r="O50" s="333">
        <v>0</v>
      </c>
    </row>
    <row r="51" spans="1:15" ht="19.899999999999999" customHeight="1">
      <c r="A51" s="330" t="s">
        <v>315</v>
      </c>
      <c r="B51" s="331">
        <v>0</v>
      </c>
      <c r="C51" s="332">
        <v>0</v>
      </c>
      <c r="D51" s="332">
        <v>0</v>
      </c>
      <c r="E51" s="332">
        <v>0</v>
      </c>
      <c r="F51" s="332">
        <v>0</v>
      </c>
      <c r="G51" s="332">
        <v>0</v>
      </c>
      <c r="H51" s="332">
        <v>0</v>
      </c>
      <c r="I51" s="332">
        <v>0</v>
      </c>
      <c r="J51" s="332">
        <v>0</v>
      </c>
      <c r="K51" s="332">
        <v>0</v>
      </c>
      <c r="L51" s="332">
        <v>0</v>
      </c>
      <c r="M51" s="332">
        <v>0</v>
      </c>
      <c r="N51" s="332">
        <v>0</v>
      </c>
      <c r="O51" s="333">
        <v>0</v>
      </c>
    </row>
    <row r="52" spans="1:15" ht="15.75">
      <c r="A52" s="330" t="s">
        <v>316</v>
      </c>
      <c r="B52" s="331">
        <v>0</v>
      </c>
      <c r="C52" s="332">
        <v>100</v>
      </c>
      <c r="D52" s="332">
        <v>0</v>
      </c>
      <c r="E52" s="332">
        <v>0</v>
      </c>
      <c r="F52" s="332">
        <v>0</v>
      </c>
      <c r="G52" s="332">
        <v>250</v>
      </c>
      <c r="H52" s="332">
        <v>0</v>
      </c>
      <c r="I52" s="332">
        <v>7089</v>
      </c>
      <c r="J52" s="332">
        <v>0</v>
      </c>
      <c r="K52" s="332">
        <v>0</v>
      </c>
      <c r="L52" s="332">
        <v>0</v>
      </c>
      <c r="M52" s="332">
        <v>0</v>
      </c>
      <c r="N52" s="332">
        <v>0</v>
      </c>
      <c r="O52" s="333">
        <v>500</v>
      </c>
    </row>
    <row r="53" spans="1:15" ht="15.75">
      <c r="A53" s="330" t="s">
        <v>317</v>
      </c>
      <c r="B53" s="331">
        <v>0</v>
      </c>
      <c r="C53" s="332">
        <v>0</v>
      </c>
      <c r="D53" s="332">
        <v>0</v>
      </c>
      <c r="E53" s="332">
        <v>0</v>
      </c>
      <c r="F53" s="332">
        <v>0</v>
      </c>
      <c r="G53" s="332">
        <v>0</v>
      </c>
      <c r="H53" s="332">
        <v>0</v>
      </c>
      <c r="I53" s="332">
        <v>0</v>
      </c>
      <c r="J53" s="332">
        <v>0</v>
      </c>
      <c r="K53" s="332">
        <v>0</v>
      </c>
      <c r="L53" s="332">
        <v>0</v>
      </c>
      <c r="M53" s="332">
        <v>0</v>
      </c>
      <c r="N53" s="332">
        <v>0</v>
      </c>
      <c r="O53" s="333">
        <v>0</v>
      </c>
    </row>
    <row r="54" spans="1:15" ht="16.899999999999999" customHeight="1">
      <c r="A54" s="330" t="s">
        <v>318</v>
      </c>
      <c r="B54" s="331">
        <v>0</v>
      </c>
      <c r="C54" s="332">
        <v>50</v>
      </c>
      <c r="D54" s="332">
        <v>0</v>
      </c>
      <c r="E54" s="332">
        <v>0</v>
      </c>
      <c r="F54" s="332">
        <v>0</v>
      </c>
      <c r="G54" s="332">
        <v>445</v>
      </c>
      <c r="H54" s="332">
        <v>0</v>
      </c>
      <c r="I54" s="332">
        <v>7465</v>
      </c>
      <c r="J54" s="332">
        <v>0</v>
      </c>
      <c r="K54" s="332">
        <v>0</v>
      </c>
      <c r="L54" s="332">
        <v>0</v>
      </c>
      <c r="M54" s="332">
        <v>0</v>
      </c>
      <c r="N54" s="332">
        <v>0</v>
      </c>
      <c r="O54" s="333">
        <v>2910</v>
      </c>
    </row>
    <row r="55" spans="1:15" ht="25.9" customHeight="1">
      <c r="A55" s="330" t="s">
        <v>319</v>
      </c>
      <c r="B55" s="331">
        <v>0</v>
      </c>
      <c r="C55" s="332">
        <v>0</v>
      </c>
      <c r="D55" s="332">
        <v>0</v>
      </c>
      <c r="E55" s="332">
        <v>0</v>
      </c>
      <c r="F55" s="332">
        <v>0</v>
      </c>
      <c r="G55" s="332">
        <v>0</v>
      </c>
      <c r="H55" s="332">
        <v>0</v>
      </c>
      <c r="I55" s="332">
        <v>6926</v>
      </c>
      <c r="J55" s="332">
        <v>0</v>
      </c>
      <c r="K55" s="332">
        <v>0</v>
      </c>
      <c r="L55" s="332">
        <v>0</v>
      </c>
      <c r="M55" s="332">
        <v>0</v>
      </c>
      <c r="N55" s="332">
        <v>0</v>
      </c>
      <c r="O55" s="333">
        <v>0</v>
      </c>
    </row>
    <row r="56" spans="1:15" ht="15.75">
      <c r="A56" s="330" t="s">
        <v>320</v>
      </c>
      <c r="B56" s="331">
        <v>0</v>
      </c>
      <c r="C56" s="332">
        <v>0</v>
      </c>
      <c r="D56" s="332">
        <v>0</v>
      </c>
      <c r="E56" s="332">
        <v>0</v>
      </c>
      <c r="F56" s="332">
        <v>0</v>
      </c>
      <c r="G56" s="332">
        <v>0</v>
      </c>
      <c r="H56" s="332">
        <v>0</v>
      </c>
      <c r="I56" s="332">
        <v>23677</v>
      </c>
      <c r="J56" s="332">
        <v>0</v>
      </c>
      <c r="K56" s="332">
        <v>0</v>
      </c>
      <c r="L56" s="332">
        <v>0</v>
      </c>
      <c r="M56" s="332">
        <v>0</v>
      </c>
      <c r="N56" s="332">
        <v>0</v>
      </c>
      <c r="O56" s="333">
        <v>8328</v>
      </c>
    </row>
    <row r="57" spans="1:15" ht="15.75">
      <c r="A57" s="330" t="s">
        <v>321</v>
      </c>
      <c r="B57" s="331">
        <v>0</v>
      </c>
      <c r="C57" s="332">
        <v>0</v>
      </c>
      <c r="D57" s="332">
        <v>0</v>
      </c>
      <c r="E57" s="332">
        <v>0</v>
      </c>
      <c r="F57" s="332">
        <v>0</v>
      </c>
      <c r="G57" s="332">
        <v>0</v>
      </c>
      <c r="H57" s="332">
        <v>0</v>
      </c>
      <c r="I57" s="332">
        <v>8420</v>
      </c>
      <c r="J57" s="332">
        <v>0</v>
      </c>
      <c r="K57" s="332">
        <v>0</v>
      </c>
      <c r="L57" s="332">
        <v>0</v>
      </c>
      <c r="M57" s="332">
        <v>0</v>
      </c>
      <c r="N57" s="332">
        <v>0</v>
      </c>
      <c r="O57" s="333">
        <v>2531</v>
      </c>
    </row>
    <row r="58" spans="1:15" ht="15.75">
      <c r="A58" s="330" t="s">
        <v>322</v>
      </c>
      <c r="B58" s="331">
        <v>0</v>
      </c>
      <c r="C58" s="332">
        <v>0</v>
      </c>
      <c r="D58" s="332">
        <v>0</v>
      </c>
      <c r="E58" s="332">
        <v>0</v>
      </c>
      <c r="F58" s="332">
        <v>0</v>
      </c>
      <c r="G58" s="332">
        <v>0</v>
      </c>
      <c r="H58" s="332">
        <v>0</v>
      </c>
      <c r="I58" s="332">
        <v>14590</v>
      </c>
      <c r="J58" s="332">
        <v>0</v>
      </c>
      <c r="K58" s="332">
        <v>0</v>
      </c>
      <c r="L58" s="332">
        <v>0</v>
      </c>
      <c r="M58" s="332">
        <v>0</v>
      </c>
      <c r="N58" s="332">
        <v>0</v>
      </c>
      <c r="O58" s="333">
        <v>15</v>
      </c>
    </row>
    <row r="59" spans="1:15" ht="15.75">
      <c r="A59" s="330" t="s">
        <v>323</v>
      </c>
      <c r="B59" s="331">
        <v>0</v>
      </c>
      <c r="C59" s="332">
        <v>0</v>
      </c>
      <c r="D59" s="332">
        <v>0</v>
      </c>
      <c r="E59" s="332">
        <v>0</v>
      </c>
      <c r="F59" s="332">
        <v>0</v>
      </c>
      <c r="G59" s="332">
        <v>0</v>
      </c>
      <c r="H59" s="332">
        <v>0</v>
      </c>
      <c r="I59" s="332">
        <v>10894</v>
      </c>
      <c r="J59" s="332">
        <v>0</v>
      </c>
      <c r="K59" s="332">
        <v>0</v>
      </c>
      <c r="L59" s="332">
        <v>0</v>
      </c>
      <c r="M59" s="332">
        <v>0</v>
      </c>
      <c r="N59" s="332">
        <v>0</v>
      </c>
      <c r="O59" s="333">
        <v>15</v>
      </c>
    </row>
    <row r="60" spans="1:15" ht="31.5">
      <c r="A60" s="330" t="s">
        <v>324</v>
      </c>
      <c r="B60" s="331">
        <v>0</v>
      </c>
      <c r="C60" s="332">
        <v>0</v>
      </c>
      <c r="D60" s="332">
        <v>0</v>
      </c>
      <c r="E60" s="332">
        <v>0</v>
      </c>
      <c r="F60" s="332">
        <v>0</v>
      </c>
      <c r="G60" s="332">
        <v>324</v>
      </c>
      <c r="H60" s="332">
        <v>0</v>
      </c>
      <c r="I60" s="332">
        <v>133</v>
      </c>
      <c r="J60" s="332">
        <v>0</v>
      </c>
      <c r="K60" s="332">
        <v>0</v>
      </c>
      <c r="L60" s="332">
        <v>0</v>
      </c>
      <c r="M60" s="332">
        <v>0</v>
      </c>
      <c r="N60" s="332">
        <v>0</v>
      </c>
      <c r="O60" s="333">
        <v>0</v>
      </c>
    </row>
    <row r="61" spans="1:15" ht="15.75">
      <c r="A61" s="330" t="s">
        <v>325</v>
      </c>
      <c r="B61" s="331">
        <v>0</v>
      </c>
      <c r="C61" s="332">
        <v>310</v>
      </c>
      <c r="D61" s="332">
        <v>0</v>
      </c>
      <c r="E61" s="332">
        <v>0</v>
      </c>
      <c r="F61" s="332">
        <v>7370</v>
      </c>
      <c r="G61" s="332">
        <v>400</v>
      </c>
      <c r="H61" s="332">
        <v>380</v>
      </c>
      <c r="I61" s="332">
        <v>9170</v>
      </c>
      <c r="J61" s="332">
        <v>0</v>
      </c>
      <c r="K61" s="332">
        <v>0</v>
      </c>
      <c r="L61" s="332">
        <v>0</v>
      </c>
      <c r="M61" s="332">
        <v>0</v>
      </c>
      <c r="N61" s="332">
        <v>0</v>
      </c>
      <c r="O61" s="333">
        <v>4900</v>
      </c>
    </row>
    <row r="62" spans="1:15" ht="15.75">
      <c r="A62" s="330" t="s">
        <v>326</v>
      </c>
      <c r="B62" s="331">
        <v>0</v>
      </c>
      <c r="C62" s="332">
        <v>45125</v>
      </c>
      <c r="D62" s="332">
        <v>0</v>
      </c>
      <c r="E62" s="332">
        <v>0</v>
      </c>
      <c r="F62" s="332">
        <v>163184</v>
      </c>
      <c r="G62" s="332">
        <v>115404</v>
      </c>
      <c r="H62" s="332">
        <v>48494</v>
      </c>
      <c r="I62" s="332">
        <v>70491</v>
      </c>
      <c r="J62" s="332">
        <v>0</v>
      </c>
      <c r="K62" s="332">
        <v>0</v>
      </c>
      <c r="L62" s="332">
        <v>0</v>
      </c>
      <c r="M62" s="332">
        <v>0</v>
      </c>
      <c r="N62" s="332">
        <v>0</v>
      </c>
      <c r="O62" s="333">
        <v>236218</v>
      </c>
    </row>
    <row r="63" spans="1:15" ht="19.899999999999999" customHeight="1">
      <c r="A63" s="330" t="s">
        <v>327</v>
      </c>
      <c r="B63" s="331">
        <v>0</v>
      </c>
      <c r="C63" s="332">
        <v>0</v>
      </c>
      <c r="D63" s="332">
        <v>0</v>
      </c>
      <c r="E63" s="332">
        <v>0</v>
      </c>
      <c r="F63" s="332">
        <v>0</v>
      </c>
      <c r="G63" s="332">
        <v>0</v>
      </c>
      <c r="H63" s="332">
        <v>0</v>
      </c>
      <c r="I63" s="332">
        <v>0</v>
      </c>
      <c r="J63" s="332">
        <v>0</v>
      </c>
      <c r="K63" s="332">
        <v>0</v>
      </c>
      <c r="L63" s="332">
        <v>0</v>
      </c>
      <c r="M63" s="332">
        <v>0</v>
      </c>
      <c r="N63" s="332">
        <v>0</v>
      </c>
      <c r="O63" s="333">
        <v>0</v>
      </c>
    </row>
    <row r="64" spans="1:15" ht="15.75">
      <c r="A64" s="330" t="s">
        <v>328</v>
      </c>
      <c r="B64" s="331">
        <v>0</v>
      </c>
      <c r="C64" s="332">
        <v>0</v>
      </c>
      <c r="D64" s="332">
        <v>0</v>
      </c>
      <c r="E64" s="332">
        <v>0</v>
      </c>
      <c r="F64" s="332">
        <v>0</v>
      </c>
      <c r="G64" s="332">
        <v>0</v>
      </c>
      <c r="H64" s="332">
        <v>0</v>
      </c>
      <c r="I64" s="332">
        <v>448</v>
      </c>
      <c r="J64" s="332">
        <v>0</v>
      </c>
      <c r="K64" s="332">
        <v>0</v>
      </c>
      <c r="L64" s="332">
        <v>0</v>
      </c>
      <c r="M64" s="332">
        <v>0</v>
      </c>
      <c r="N64" s="332">
        <v>0</v>
      </c>
      <c r="O64" s="333">
        <v>0</v>
      </c>
    </row>
    <row r="65" spans="1:15" ht="15.75">
      <c r="A65" s="330" t="s">
        <v>329</v>
      </c>
      <c r="B65" s="331">
        <v>0</v>
      </c>
      <c r="C65" s="332">
        <v>0</v>
      </c>
      <c r="D65" s="332">
        <v>0</v>
      </c>
      <c r="E65" s="332">
        <v>0</v>
      </c>
      <c r="F65" s="332">
        <v>0</v>
      </c>
      <c r="G65" s="332">
        <v>3</v>
      </c>
      <c r="H65" s="332">
        <v>0</v>
      </c>
      <c r="I65" s="332">
        <v>36152</v>
      </c>
      <c r="J65" s="332">
        <v>0</v>
      </c>
      <c r="K65" s="332">
        <v>0</v>
      </c>
      <c r="L65" s="332">
        <v>0</v>
      </c>
      <c r="M65" s="332">
        <v>0</v>
      </c>
      <c r="N65" s="332">
        <v>0</v>
      </c>
      <c r="O65" s="333">
        <v>8313</v>
      </c>
    </row>
    <row r="66" spans="1:15" ht="31.5">
      <c r="A66" s="330" t="s">
        <v>330</v>
      </c>
      <c r="B66" s="331">
        <v>0</v>
      </c>
      <c r="C66" s="332">
        <v>0</v>
      </c>
      <c r="D66" s="332">
        <v>0</v>
      </c>
      <c r="E66" s="332">
        <v>0</v>
      </c>
      <c r="F66" s="332">
        <v>0</v>
      </c>
      <c r="G66" s="332">
        <v>0</v>
      </c>
      <c r="H66" s="332">
        <v>0</v>
      </c>
      <c r="I66" s="332">
        <v>615</v>
      </c>
      <c r="J66" s="332">
        <v>0</v>
      </c>
      <c r="K66" s="332">
        <v>0</v>
      </c>
      <c r="L66" s="332">
        <v>0</v>
      </c>
      <c r="M66" s="332">
        <v>0</v>
      </c>
      <c r="N66" s="332">
        <v>0</v>
      </c>
      <c r="O66" s="333">
        <v>0</v>
      </c>
    </row>
    <row r="67" spans="1:15" ht="15.75">
      <c r="A67" s="330" t="s">
        <v>331</v>
      </c>
      <c r="B67" s="331">
        <v>0</v>
      </c>
      <c r="C67" s="332">
        <v>10</v>
      </c>
      <c r="D67" s="332">
        <v>0</v>
      </c>
      <c r="E67" s="332">
        <v>0</v>
      </c>
      <c r="F67" s="332">
        <v>0</v>
      </c>
      <c r="G67" s="332">
        <v>81</v>
      </c>
      <c r="H67" s="332">
        <v>600</v>
      </c>
      <c r="I67" s="332">
        <v>12458</v>
      </c>
      <c r="J67" s="332">
        <v>0</v>
      </c>
      <c r="K67" s="332">
        <v>0</v>
      </c>
      <c r="L67" s="332">
        <v>0</v>
      </c>
      <c r="M67" s="332">
        <v>0</v>
      </c>
      <c r="N67" s="332">
        <v>0</v>
      </c>
      <c r="O67" s="333">
        <v>4063</v>
      </c>
    </row>
    <row r="68" spans="1:15" ht="15.75">
      <c r="A68" s="330" t="s">
        <v>332</v>
      </c>
      <c r="B68" s="331">
        <v>0</v>
      </c>
      <c r="C68" s="332">
        <v>196</v>
      </c>
      <c r="D68" s="332">
        <v>0</v>
      </c>
      <c r="E68" s="332">
        <v>0</v>
      </c>
      <c r="F68" s="332">
        <v>0</v>
      </c>
      <c r="G68" s="332">
        <v>4960</v>
      </c>
      <c r="H68" s="332">
        <v>479</v>
      </c>
      <c r="I68" s="332">
        <v>33200</v>
      </c>
      <c r="J68" s="332">
        <v>0</v>
      </c>
      <c r="K68" s="332">
        <v>0</v>
      </c>
      <c r="L68" s="332">
        <v>0</v>
      </c>
      <c r="M68" s="332">
        <v>0</v>
      </c>
      <c r="N68" s="332">
        <v>0</v>
      </c>
      <c r="O68" s="333">
        <v>23985</v>
      </c>
    </row>
    <row r="69" spans="1:15" ht="21" customHeight="1">
      <c r="A69" s="330" t="s">
        <v>333</v>
      </c>
      <c r="B69" s="331">
        <v>0</v>
      </c>
      <c r="C69" s="332">
        <v>0</v>
      </c>
      <c r="D69" s="332">
        <v>0</v>
      </c>
      <c r="E69" s="332">
        <v>0</v>
      </c>
      <c r="F69" s="332">
        <v>0</v>
      </c>
      <c r="G69" s="332">
        <v>0</v>
      </c>
      <c r="H69" s="332">
        <v>0</v>
      </c>
      <c r="I69" s="332">
        <v>1205</v>
      </c>
      <c r="J69" s="332">
        <v>0</v>
      </c>
      <c r="K69" s="332">
        <v>0</v>
      </c>
      <c r="L69" s="332">
        <v>0</v>
      </c>
      <c r="M69" s="332">
        <v>0</v>
      </c>
      <c r="N69" s="332">
        <v>0</v>
      </c>
      <c r="O69" s="333">
        <v>0</v>
      </c>
    </row>
    <row r="70" spans="1:15" ht="15.75">
      <c r="A70" s="330" t="s">
        <v>334</v>
      </c>
      <c r="B70" s="331">
        <v>0</v>
      </c>
      <c r="C70" s="332">
        <v>1353</v>
      </c>
      <c r="D70" s="332">
        <v>0</v>
      </c>
      <c r="E70" s="332">
        <v>0</v>
      </c>
      <c r="F70" s="332">
        <v>0</v>
      </c>
      <c r="G70" s="332">
        <v>26906</v>
      </c>
      <c r="H70" s="332">
        <v>20</v>
      </c>
      <c r="I70" s="332">
        <v>23654</v>
      </c>
      <c r="J70" s="332">
        <v>0</v>
      </c>
      <c r="K70" s="332">
        <v>0</v>
      </c>
      <c r="L70" s="332">
        <v>0</v>
      </c>
      <c r="M70" s="332">
        <v>0</v>
      </c>
      <c r="N70" s="332">
        <v>0</v>
      </c>
      <c r="O70" s="333">
        <v>28377</v>
      </c>
    </row>
    <row r="71" spans="1:15" ht="15.75">
      <c r="A71" s="330" t="s">
        <v>335</v>
      </c>
      <c r="B71" s="331">
        <v>0</v>
      </c>
      <c r="C71" s="332">
        <v>0</v>
      </c>
      <c r="D71" s="332">
        <v>0</v>
      </c>
      <c r="E71" s="332">
        <v>0</v>
      </c>
      <c r="F71" s="332">
        <v>0</v>
      </c>
      <c r="G71" s="332">
        <v>338</v>
      </c>
      <c r="H71" s="332">
        <v>0</v>
      </c>
      <c r="I71" s="332">
        <v>47550</v>
      </c>
      <c r="J71" s="332">
        <v>0</v>
      </c>
      <c r="K71" s="332">
        <v>0</v>
      </c>
      <c r="L71" s="332">
        <v>0</v>
      </c>
      <c r="M71" s="332">
        <v>86670</v>
      </c>
      <c r="N71" s="332">
        <v>0</v>
      </c>
      <c r="O71" s="333">
        <v>11957</v>
      </c>
    </row>
    <row r="72" spans="1:15" ht="31.5">
      <c r="A72" s="330" t="s">
        <v>336</v>
      </c>
      <c r="B72" s="331">
        <v>0</v>
      </c>
      <c r="C72" s="332">
        <v>249</v>
      </c>
      <c r="D72" s="332">
        <v>0</v>
      </c>
      <c r="E72" s="332">
        <v>0</v>
      </c>
      <c r="F72" s="332">
        <v>1132</v>
      </c>
      <c r="G72" s="332">
        <v>521</v>
      </c>
      <c r="H72" s="332">
        <v>174</v>
      </c>
      <c r="I72" s="332">
        <v>2625</v>
      </c>
      <c r="J72" s="332">
        <v>0</v>
      </c>
      <c r="K72" s="332">
        <v>0</v>
      </c>
      <c r="L72" s="332">
        <v>0</v>
      </c>
      <c r="M72" s="332">
        <v>90503</v>
      </c>
      <c r="N72" s="332">
        <v>0</v>
      </c>
      <c r="O72" s="333">
        <v>3382</v>
      </c>
    </row>
    <row r="73" spans="1:15" ht="32.25" thickBot="1">
      <c r="A73" s="334" t="s">
        <v>337</v>
      </c>
      <c r="B73" s="335">
        <v>0</v>
      </c>
      <c r="C73" s="336">
        <v>0</v>
      </c>
      <c r="D73" s="336">
        <v>0</v>
      </c>
      <c r="E73" s="336">
        <v>0</v>
      </c>
      <c r="F73" s="336">
        <v>0</v>
      </c>
      <c r="G73" s="336">
        <v>55</v>
      </c>
      <c r="H73" s="336">
        <v>23</v>
      </c>
      <c r="I73" s="336">
        <v>570</v>
      </c>
      <c r="J73" s="336">
        <v>0</v>
      </c>
      <c r="K73" s="336">
        <v>0</v>
      </c>
      <c r="L73" s="336">
        <v>0</v>
      </c>
      <c r="M73" s="336">
        <v>5560</v>
      </c>
      <c r="N73" s="336">
        <v>0</v>
      </c>
      <c r="O73" s="337">
        <v>47</v>
      </c>
    </row>
    <row r="74" spans="1:15" ht="35.450000000000003" customHeight="1" thickBot="1">
      <c r="A74" s="338" t="s">
        <v>76</v>
      </c>
      <c r="B74" s="339">
        <v>203214</v>
      </c>
      <c r="C74" s="340">
        <v>51536</v>
      </c>
      <c r="D74" s="340">
        <v>1398</v>
      </c>
      <c r="E74" s="340">
        <v>1989</v>
      </c>
      <c r="F74" s="340">
        <v>182776</v>
      </c>
      <c r="G74" s="340">
        <v>262120</v>
      </c>
      <c r="H74" s="340">
        <v>56617</v>
      </c>
      <c r="I74" s="341">
        <v>853226</v>
      </c>
      <c r="J74" s="340">
        <v>54800</v>
      </c>
      <c r="K74" s="340">
        <v>45445</v>
      </c>
      <c r="L74" s="340">
        <v>100245</v>
      </c>
      <c r="M74" s="341">
        <v>182733</v>
      </c>
      <c r="N74" s="340">
        <v>4457</v>
      </c>
      <c r="O74" s="342">
        <v>893599</v>
      </c>
    </row>
    <row r="75" spans="1:15">
      <c r="A75" s="343" t="s">
        <v>175</v>
      </c>
      <c r="B75" s="344"/>
      <c r="C75" s="344"/>
      <c r="D75" s="344"/>
      <c r="E75" s="344"/>
      <c r="F75" s="344"/>
      <c r="G75" s="344"/>
      <c r="H75" s="344"/>
      <c r="I75" s="344">
        <v>55000</v>
      </c>
      <c r="J75" s="344"/>
      <c r="K75" s="344"/>
      <c r="L75" s="344"/>
      <c r="M75" s="344"/>
      <c r="N75" s="344"/>
      <c r="O75" s="344">
        <v>21922</v>
      </c>
    </row>
    <row r="76" spans="1:15" ht="15.75" thickBot="1">
      <c r="A76" s="345" t="s">
        <v>77</v>
      </c>
      <c r="B76" s="346">
        <v>203214</v>
      </c>
      <c r="C76" s="346">
        <v>51536</v>
      </c>
      <c r="D76" s="346">
        <v>1398</v>
      </c>
      <c r="E76" s="346">
        <v>1989</v>
      </c>
      <c r="F76" s="346">
        <v>182776</v>
      </c>
      <c r="G76" s="346">
        <v>262120</v>
      </c>
      <c r="H76" s="346">
        <v>56617</v>
      </c>
      <c r="I76" s="346">
        <v>908226</v>
      </c>
      <c r="J76" s="346">
        <v>54800</v>
      </c>
      <c r="K76" s="346">
        <v>45445</v>
      </c>
      <c r="L76" s="346">
        <v>100245</v>
      </c>
      <c r="M76" s="346">
        <v>182733</v>
      </c>
      <c r="N76" s="346">
        <v>4457</v>
      </c>
      <c r="O76" s="346">
        <v>915521</v>
      </c>
    </row>
    <row r="77" spans="1:15">
      <c r="O77" s="347"/>
    </row>
    <row r="92" ht="12.6" customHeight="1"/>
  </sheetData>
  <mergeCells count="18">
    <mergeCell ref="H9:H10"/>
    <mergeCell ref="I9:I10"/>
    <mergeCell ref="J9:L9"/>
    <mergeCell ref="M9:M10"/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</mergeCells>
  <pageMargins left="0.51181102362204722" right="0" top="0.19685039370078741" bottom="0" header="0.31496062992125984" footer="0.31496062992125984"/>
  <pageSetup paperSize="9" scale="59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2:M75"/>
  <sheetViews>
    <sheetView topLeftCell="A7" zoomScale="73" zoomScaleNormal="73" workbookViewId="0">
      <selection activeCell="K5" sqref="K5"/>
    </sheetView>
  </sheetViews>
  <sheetFormatPr defaultRowHeight="15"/>
  <cols>
    <col min="1" max="1" width="45.28515625" customWidth="1"/>
    <col min="2" max="2" width="21.85546875" customWidth="1"/>
    <col min="3" max="3" width="20.7109375" customWidth="1"/>
    <col min="4" max="4" width="20.28515625" customWidth="1"/>
  </cols>
  <sheetData>
    <row r="2" spans="1:13" ht="14.45" customHeight="1">
      <c r="A2" s="469" t="s">
        <v>257</v>
      </c>
      <c r="B2" s="469"/>
      <c r="C2" s="469"/>
      <c r="D2" s="469"/>
    </row>
    <row r="3" spans="1:13" ht="26.45" customHeight="1">
      <c r="A3" s="469"/>
      <c r="B3" s="469"/>
      <c r="C3" s="469"/>
      <c r="D3" s="469"/>
    </row>
    <row r="4" spans="1:13" ht="30.6" customHeight="1">
      <c r="A4" s="474" t="s">
        <v>256</v>
      </c>
      <c r="B4" s="474"/>
    </row>
    <row r="5" spans="1:13" ht="30.6" customHeight="1">
      <c r="A5" s="473" t="s">
        <v>255</v>
      </c>
      <c r="B5" s="475" t="s">
        <v>254</v>
      </c>
      <c r="C5" s="475"/>
      <c r="D5" s="475"/>
    </row>
    <row r="6" spans="1:13" ht="37.9" customHeight="1">
      <c r="A6" s="473"/>
      <c r="B6" s="224" t="s">
        <v>76</v>
      </c>
      <c r="C6" s="137" t="s">
        <v>253</v>
      </c>
      <c r="D6" s="137" t="s">
        <v>77</v>
      </c>
    </row>
    <row r="7" spans="1:13" s="95" customFormat="1" ht="16.5" customHeight="1">
      <c r="A7" s="476" t="s">
        <v>252</v>
      </c>
      <c r="B7" s="477"/>
      <c r="C7" s="477"/>
      <c r="D7" s="478"/>
      <c r="E7" s="183"/>
      <c r="F7" s="183"/>
      <c r="G7" s="183"/>
      <c r="H7" s="23"/>
      <c r="I7" s="183"/>
      <c r="J7" s="183"/>
      <c r="K7" s="183"/>
      <c r="L7" s="183"/>
      <c r="M7" s="183"/>
    </row>
    <row r="8" spans="1:13" s="95" customFormat="1" ht="16.5" customHeight="1">
      <c r="A8" s="476" t="s">
        <v>191</v>
      </c>
      <c r="B8" s="477"/>
      <c r="C8" s="477"/>
      <c r="D8" s="478"/>
      <c r="E8" s="183"/>
      <c r="F8" s="183"/>
      <c r="G8" s="183"/>
      <c r="H8" s="23"/>
      <c r="I8" s="183"/>
      <c r="J8" s="183"/>
      <c r="K8" s="183"/>
      <c r="L8" s="183"/>
      <c r="M8" s="183"/>
    </row>
    <row r="9" spans="1:13" s="95" customFormat="1" ht="28.9" customHeight="1">
      <c r="A9" s="479" t="s">
        <v>251</v>
      </c>
      <c r="B9" s="480"/>
      <c r="C9" s="480"/>
      <c r="D9" s="481"/>
      <c r="E9" s="183"/>
      <c r="F9" s="183"/>
      <c r="G9" s="183"/>
      <c r="H9" s="23"/>
      <c r="I9" s="183"/>
      <c r="J9" s="183"/>
      <c r="K9" s="183"/>
      <c r="L9" s="183"/>
      <c r="M9" s="183"/>
    </row>
    <row r="10" spans="1:13" s="95" customFormat="1" ht="16.5" customHeight="1">
      <c r="A10" s="221" t="s">
        <v>250</v>
      </c>
      <c r="B10" s="218">
        <v>60058</v>
      </c>
      <c r="C10" s="218">
        <v>5700</v>
      </c>
      <c r="D10" s="218">
        <v>65758</v>
      </c>
      <c r="E10" s="183"/>
      <c r="F10" s="183"/>
      <c r="G10" s="183"/>
      <c r="H10" s="23"/>
      <c r="I10" s="183"/>
      <c r="J10" s="183"/>
      <c r="K10" s="183"/>
      <c r="L10" s="183"/>
      <c r="M10" s="183"/>
    </row>
    <row r="11" spans="1:13" s="95" customFormat="1" ht="19.149999999999999" customHeight="1">
      <c r="A11" s="147" t="s">
        <v>246</v>
      </c>
      <c r="B11" s="186">
        <v>17878</v>
      </c>
      <c r="C11" s="223">
        <v>300</v>
      </c>
      <c r="D11" s="191">
        <v>18178</v>
      </c>
      <c r="E11" s="183"/>
      <c r="F11" s="222"/>
      <c r="G11" s="183"/>
      <c r="H11" s="23"/>
      <c r="I11" s="183"/>
      <c r="J11" s="183"/>
      <c r="K11" s="183"/>
      <c r="L11" s="183"/>
      <c r="M11" s="183"/>
    </row>
    <row r="12" spans="1:13" s="95" customFormat="1" ht="15.75">
      <c r="A12" s="147" t="s">
        <v>249</v>
      </c>
      <c r="B12" s="186">
        <v>9300</v>
      </c>
      <c r="C12" s="223">
        <v>0</v>
      </c>
      <c r="D12" s="191">
        <v>9300</v>
      </c>
      <c r="E12" s="183"/>
      <c r="F12" s="222"/>
      <c r="G12" s="183"/>
      <c r="H12" s="23"/>
      <c r="I12" s="183"/>
      <c r="J12" s="183"/>
      <c r="K12" s="183"/>
      <c r="L12" s="183"/>
      <c r="M12" s="183"/>
    </row>
    <row r="13" spans="1:13" s="95" customFormat="1" ht="15.75">
      <c r="A13" s="147" t="s">
        <v>245</v>
      </c>
      <c r="B13" s="186">
        <v>280</v>
      </c>
      <c r="C13" s="223"/>
      <c r="D13" s="191">
        <v>280</v>
      </c>
      <c r="E13" s="183"/>
      <c r="F13" s="222"/>
      <c r="G13" s="183"/>
      <c r="H13" s="23"/>
      <c r="I13" s="183"/>
      <c r="J13" s="183"/>
      <c r="K13" s="183"/>
      <c r="L13" s="183"/>
      <c r="M13" s="183"/>
    </row>
    <row r="14" spans="1:13" s="95" customFormat="1" ht="17.45" customHeight="1">
      <c r="A14" s="147" t="s">
        <v>248</v>
      </c>
      <c r="B14" s="186">
        <v>32600</v>
      </c>
      <c r="C14" s="104">
        <v>5400</v>
      </c>
      <c r="D14" s="204">
        <v>38000</v>
      </c>
      <c r="E14" s="183"/>
      <c r="F14" s="222"/>
      <c r="G14" s="183"/>
      <c r="H14" s="23"/>
      <c r="I14" s="183"/>
      <c r="J14" s="183"/>
      <c r="K14" s="183"/>
      <c r="L14" s="183"/>
      <c r="M14" s="183"/>
    </row>
    <row r="15" spans="1:13" s="95" customFormat="1" ht="15.75">
      <c r="A15" s="221" t="s">
        <v>247</v>
      </c>
      <c r="B15" s="218">
        <v>13922</v>
      </c>
      <c r="C15" s="218">
        <v>0</v>
      </c>
      <c r="D15" s="220">
        <v>13922</v>
      </c>
      <c r="E15" s="183"/>
      <c r="F15" s="183"/>
      <c r="G15" s="183"/>
      <c r="H15" s="23"/>
      <c r="I15" s="183"/>
      <c r="J15" s="183"/>
      <c r="K15" s="183"/>
      <c r="L15" s="183"/>
      <c r="M15" s="183"/>
    </row>
    <row r="16" spans="1:13" s="95" customFormat="1" ht="15.75">
      <c r="A16" s="147" t="s">
        <v>246</v>
      </c>
      <c r="B16" s="186">
        <v>11600</v>
      </c>
      <c r="C16" s="185"/>
      <c r="D16" s="191">
        <v>11600</v>
      </c>
      <c r="E16" s="183"/>
      <c r="F16" s="183"/>
      <c r="G16" s="183"/>
      <c r="H16" s="23"/>
      <c r="I16" s="183"/>
      <c r="J16" s="183"/>
      <c r="K16" s="183"/>
      <c r="L16" s="183"/>
      <c r="M16" s="183"/>
    </row>
    <row r="17" spans="1:13" s="95" customFormat="1" ht="15.75">
      <c r="A17" s="147" t="s">
        <v>245</v>
      </c>
      <c r="B17" s="186">
        <v>2322</v>
      </c>
      <c r="C17" s="185"/>
      <c r="D17" s="191">
        <v>2322</v>
      </c>
      <c r="E17" s="183"/>
      <c r="F17" s="183"/>
      <c r="G17" s="183"/>
      <c r="H17" s="23"/>
      <c r="I17" s="183"/>
      <c r="J17" s="183"/>
      <c r="K17" s="183"/>
      <c r="L17" s="183"/>
      <c r="M17" s="183"/>
    </row>
    <row r="18" spans="1:13" s="95" customFormat="1" ht="15.75">
      <c r="A18" s="147" t="s">
        <v>216</v>
      </c>
      <c r="B18" s="185">
        <v>0</v>
      </c>
      <c r="C18" s="185"/>
      <c r="D18" s="191">
        <v>0</v>
      </c>
      <c r="E18" s="183"/>
      <c r="F18" s="183"/>
      <c r="G18" s="183"/>
      <c r="H18" s="23"/>
      <c r="I18" s="183"/>
      <c r="J18" s="183"/>
      <c r="K18" s="183"/>
      <c r="L18" s="183"/>
      <c r="M18" s="183"/>
    </row>
    <row r="19" spans="1:13" s="95" customFormat="1" ht="33.6" customHeight="1">
      <c r="A19" s="197" t="s">
        <v>244</v>
      </c>
      <c r="B19" s="219">
        <v>91235</v>
      </c>
      <c r="C19" s="210">
        <v>22305</v>
      </c>
      <c r="D19" s="210">
        <v>113540</v>
      </c>
      <c r="E19" s="183"/>
      <c r="F19" s="217"/>
      <c r="G19" s="183"/>
      <c r="H19" s="23"/>
      <c r="I19" s="183"/>
      <c r="J19" s="183"/>
      <c r="K19" s="183"/>
      <c r="L19" s="183"/>
      <c r="M19" s="183"/>
    </row>
    <row r="20" spans="1:13" s="95" customFormat="1" ht="15.75">
      <c r="A20" s="147" t="s">
        <v>243</v>
      </c>
      <c r="B20" s="186">
        <v>31312</v>
      </c>
      <c r="C20" s="214">
        <v>8775</v>
      </c>
      <c r="D20" s="204">
        <v>40087</v>
      </c>
      <c r="E20" s="183"/>
      <c r="F20" s="216"/>
      <c r="G20" s="183"/>
      <c r="H20" s="213"/>
      <c r="I20" s="212"/>
      <c r="J20" s="183"/>
      <c r="K20" s="183"/>
      <c r="L20" s="183"/>
      <c r="M20" s="183"/>
    </row>
    <row r="21" spans="1:13" s="95" customFormat="1" ht="15.75">
      <c r="A21" s="147" t="s">
        <v>242</v>
      </c>
      <c r="B21" s="186">
        <v>13252</v>
      </c>
      <c r="C21" s="214">
        <v>2733</v>
      </c>
      <c r="D21" s="204">
        <v>15985</v>
      </c>
      <c r="E21" s="183"/>
      <c r="F21" s="216"/>
      <c r="G21" s="183"/>
      <c r="H21" s="213"/>
      <c r="I21" s="212"/>
      <c r="J21" s="183"/>
      <c r="K21" s="183"/>
      <c r="L21" s="183"/>
      <c r="M21" s="183"/>
    </row>
    <row r="22" spans="1:13" s="95" customFormat="1" ht="15.75">
      <c r="A22" s="147" t="s">
        <v>241</v>
      </c>
      <c r="B22" s="186">
        <v>46371</v>
      </c>
      <c r="C22" s="214">
        <v>9358</v>
      </c>
      <c r="D22" s="204">
        <v>55729</v>
      </c>
      <c r="E22" s="183"/>
      <c r="F22" s="216"/>
      <c r="G22" s="183"/>
      <c r="H22" s="213"/>
      <c r="I22" s="212"/>
      <c r="J22" s="183"/>
      <c r="K22" s="183"/>
      <c r="L22" s="183"/>
      <c r="M22" s="183"/>
    </row>
    <row r="23" spans="1:13" s="95" customFormat="1" ht="15.75">
      <c r="A23" s="147" t="s">
        <v>216</v>
      </c>
      <c r="B23" s="186">
        <v>300</v>
      </c>
      <c r="C23" s="214">
        <v>1439</v>
      </c>
      <c r="D23" s="204">
        <v>1739</v>
      </c>
      <c r="E23" s="183"/>
      <c r="F23" s="216" t="s">
        <v>240</v>
      </c>
      <c r="G23" s="183"/>
      <c r="H23" s="213"/>
      <c r="I23" s="212"/>
      <c r="J23" s="183"/>
      <c r="K23" s="183"/>
      <c r="L23" s="183"/>
      <c r="M23" s="183"/>
    </row>
    <row r="24" spans="1:13" s="95" customFormat="1" ht="31.5">
      <c r="A24" s="197" t="s">
        <v>239</v>
      </c>
      <c r="B24" s="218">
        <v>37700</v>
      </c>
      <c r="C24" s="218">
        <v>10438</v>
      </c>
      <c r="D24" s="210">
        <v>48138</v>
      </c>
      <c r="E24" s="183"/>
      <c r="F24" s="217"/>
      <c r="G24" s="183"/>
      <c r="H24" s="23"/>
      <c r="I24" s="183"/>
      <c r="J24" s="183"/>
      <c r="K24" s="183"/>
      <c r="L24" s="183"/>
      <c r="M24" s="183"/>
    </row>
    <row r="25" spans="1:13" s="95" customFormat="1" ht="15.75">
      <c r="A25" s="147" t="s">
        <v>238</v>
      </c>
      <c r="B25" s="186">
        <v>1560</v>
      </c>
      <c r="C25" s="214">
        <v>2742</v>
      </c>
      <c r="D25" s="191">
        <v>4302</v>
      </c>
      <c r="E25" s="183"/>
      <c r="F25" s="216"/>
      <c r="G25" s="183"/>
      <c r="H25" s="213"/>
      <c r="I25" s="212"/>
      <c r="J25" s="183"/>
      <c r="K25" s="183"/>
      <c r="L25" s="183"/>
      <c r="M25" s="183"/>
    </row>
    <row r="26" spans="1:13" s="95" customFormat="1" ht="15.75">
      <c r="A26" s="147" t="s">
        <v>237</v>
      </c>
      <c r="B26" s="186">
        <v>26867</v>
      </c>
      <c r="C26" s="214">
        <v>5613</v>
      </c>
      <c r="D26" s="191">
        <v>32480</v>
      </c>
      <c r="E26" s="183"/>
      <c r="F26" s="213"/>
      <c r="G26" s="183"/>
      <c r="H26" s="213"/>
      <c r="I26" s="212"/>
      <c r="J26" s="183"/>
      <c r="K26" s="183"/>
      <c r="L26" s="183"/>
      <c r="M26" s="183"/>
    </row>
    <row r="27" spans="1:13" s="95" customFormat="1" ht="15.75">
      <c r="A27" s="147" t="s">
        <v>236</v>
      </c>
      <c r="B27" s="186">
        <v>0</v>
      </c>
      <c r="C27" s="214">
        <v>0</v>
      </c>
      <c r="D27" s="191">
        <v>0</v>
      </c>
      <c r="E27" s="183"/>
      <c r="F27" s="213"/>
      <c r="G27" s="183"/>
      <c r="H27" s="213"/>
      <c r="I27" s="212"/>
      <c r="J27" s="183"/>
      <c r="K27" s="183"/>
      <c r="L27" s="183"/>
      <c r="M27" s="183"/>
    </row>
    <row r="28" spans="1:13" s="95" customFormat="1" ht="15.75">
      <c r="A28" s="147" t="s">
        <v>235</v>
      </c>
      <c r="B28" s="186">
        <v>4980</v>
      </c>
      <c r="C28" s="214">
        <v>1126</v>
      </c>
      <c r="D28" s="191">
        <v>6106</v>
      </c>
      <c r="E28" s="183"/>
      <c r="F28" s="213"/>
      <c r="G28" s="183"/>
      <c r="H28" s="213"/>
      <c r="I28" s="212"/>
      <c r="J28" s="183"/>
      <c r="K28" s="183"/>
      <c r="L28" s="183"/>
      <c r="M28" s="183"/>
    </row>
    <row r="29" spans="1:13" s="95" customFormat="1" ht="15.75">
      <c r="A29" s="147" t="s">
        <v>234</v>
      </c>
      <c r="B29" s="186">
        <v>808</v>
      </c>
      <c r="C29" s="214">
        <v>0</v>
      </c>
      <c r="D29" s="191">
        <v>808</v>
      </c>
      <c r="E29" s="183"/>
      <c r="F29" s="213"/>
      <c r="G29" s="183"/>
      <c r="H29" s="213"/>
      <c r="I29" s="212"/>
      <c r="J29" s="183"/>
      <c r="K29" s="183"/>
      <c r="L29" s="183"/>
      <c r="M29" s="183"/>
    </row>
    <row r="30" spans="1:13" s="95" customFormat="1" ht="15.75">
      <c r="A30" s="147" t="s">
        <v>233</v>
      </c>
      <c r="B30" s="186">
        <v>0</v>
      </c>
      <c r="C30" s="214">
        <v>0</v>
      </c>
      <c r="D30" s="191">
        <v>0</v>
      </c>
      <c r="E30" s="183"/>
      <c r="F30" s="213"/>
      <c r="G30" s="183"/>
      <c r="H30" s="213"/>
      <c r="I30" s="212"/>
      <c r="J30" s="183"/>
      <c r="K30" s="183"/>
      <c r="L30" s="183"/>
      <c r="M30" s="183"/>
    </row>
    <row r="31" spans="1:13" s="95" customFormat="1" ht="19.899999999999999" customHeight="1">
      <c r="A31" s="215" t="s">
        <v>232</v>
      </c>
      <c r="B31" s="186">
        <v>0</v>
      </c>
      <c r="C31" s="214">
        <v>0</v>
      </c>
      <c r="D31" s="191">
        <v>0</v>
      </c>
      <c r="E31" s="183"/>
      <c r="F31" s="213"/>
      <c r="G31" s="183"/>
      <c r="H31" s="213"/>
      <c r="I31" s="212"/>
      <c r="J31" s="183"/>
      <c r="K31" s="183"/>
      <c r="L31" s="183"/>
      <c r="M31" s="183"/>
    </row>
    <row r="32" spans="1:13" s="95" customFormat="1" ht="15.75">
      <c r="A32" s="147" t="s">
        <v>216</v>
      </c>
      <c r="B32" s="186">
        <v>3485</v>
      </c>
      <c r="C32" s="214">
        <v>957</v>
      </c>
      <c r="D32" s="191">
        <v>4442</v>
      </c>
      <c r="E32" s="183"/>
      <c r="F32" s="213"/>
      <c r="G32" s="183"/>
      <c r="H32" s="213"/>
      <c r="I32" s="212"/>
      <c r="J32" s="183"/>
      <c r="K32" s="183"/>
      <c r="L32" s="183"/>
      <c r="M32" s="183"/>
    </row>
    <row r="33" spans="1:13" s="95" customFormat="1" ht="94.9" customHeight="1">
      <c r="A33" s="197" t="s">
        <v>231</v>
      </c>
      <c r="B33" s="211">
        <v>14021</v>
      </c>
      <c r="C33" s="211"/>
      <c r="D33" s="210">
        <v>14021</v>
      </c>
      <c r="E33" s="183"/>
      <c r="F33" s="209"/>
      <c r="G33" s="183"/>
      <c r="H33" s="23"/>
      <c r="I33" s="183"/>
      <c r="J33" s="183"/>
      <c r="K33" s="183"/>
      <c r="L33" s="183"/>
      <c r="M33" s="183"/>
    </row>
    <row r="34" spans="1:13" s="95" customFormat="1" ht="35.450000000000003" customHeight="1">
      <c r="A34" s="125" t="s">
        <v>230</v>
      </c>
      <c r="B34" s="186">
        <v>10826</v>
      </c>
      <c r="C34" s="185"/>
      <c r="D34" s="204">
        <v>10826</v>
      </c>
      <c r="E34" s="183"/>
      <c r="F34" s="209"/>
      <c r="G34" s="183"/>
      <c r="H34" s="23"/>
      <c r="I34" s="183"/>
      <c r="J34" s="183"/>
      <c r="K34" s="183"/>
      <c r="L34" s="183"/>
      <c r="M34" s="183"/>
    </row>
    <row r="35" spans="1:13" s="95" customFormat="1" ht="33.6" customHeight="1">
      <c r="A35" s="125" t="s">
        <v>229</v>
      </c>
      <c r="B35" s="186">
        <v>1380</v>
      </c>
      <c r="C35" s="185"/>
      <c r="D35" s="204">
        <v>1380</v>
      </c>
      <c r="E35" s="183"/>
      <c r="F35" s="209"/>
      <c r="G35" s="183"/>
      <c r="H35" s="23"/>
      <c r="I35" s="183"/>
      <c r="J35" s="183"/>
      <c r="K35" s="183"/>
      <c r="L35" s="183"/>
      <c r="M35" s="183"/>
    </row>
    <row r="36" spans="1:13" s="95" customFormat="1" ht="35.450000000000003" customHeight="1">
      <c r="A36" s="125" t="s">
        <v>228</v>
      </c>
      <c r="B36" s="186">
        <v>1815</v>
      </c>
      <c r="C36" s="185"/>
      <c r="D36" s="204">
        <v>1815</v>
      </c>
      <c r="E36" s="183"/>
      <c r="F36" s="209"/>
      <c r="G36" s="183"/>
      <c r="H36" s="23"/>
      <c r="I36" s="183"/>
      <c r="J36" s="183"/>
      <c r="K36" s="183"/>
      <c r="L36" s="183"/>
      <c r="M36" s="183"/>
    </row>
    <row r="37" spans="1:13" s="95" customFormat="1" ht="55.15" customHeight="1">
      <c r="A37" s="208" t="s">
        <v>227</v>
      </c>
      <c r="B37" s="186">
        <v>500</v>
      </c>
      <c r="C37" s="186">
        <v>660</v>
      </c>
      <c r="D37" s="204">
        <v>1160</v>
      </c>
      <c r="E37" s="183"/>
      <c r="F37" s="207"/>
      <c r="G37" s="79"/>
      <c r="H37" s="79"/>
      <c r="I37" s="206"/>
      <c r="J37" s="183"/>
      <c r="K37" s="183"/>
      <c r="L37" s="183"/>
      <c r="M37" s="183"/>
    </row>
    <row r="38" spans="1:13" s="95" customFormat="1" ht="31.15" customHeight="1">
      <c r="A38" s="205" t="s">
        <v>226</v>
      </c>
      <c r="B38" s="186">
        <v>70</v>
      </c>
      <c r="C38" s="185">
        <v>92</v>
      </c>
      <c r="D38" s="191">
        <v>162</v>
      </c>
      <c r="E38" s="183"/>
      <c r="F38" s="183"/>
      <c r="G38" s="183"/>
      <c r="H38" s="202"/>
      <c r="I38" s="183"/>
      <c r="J38" s="183"/>
      <c r="K38" s="183"/>
      <c r="L38" s="183"/>
      <c r="M38" s="183"/>
    </row>
    <row r="39" spans="1:13" s="95" customFormat="1" ht="31.9" customHeight="1">
      <c r="A39" s="205" t="s">
        <v>225</v>
      </c>
      <c r="B39" s="186">
        <v>70</v>
      </c>
      <c r="C39" s="185">
        <v>92</v>
      </c>
      <c r="D39" s="191">
        <v>162</v>
      </c>
      <c r="E39" s="183"/>
      <c r="F39" s="183"/>
      <c r="G39" s="183"/>
      <c r="H39" s="202"/>
      <c r="I39" s="183"/>
      <c r="J39" s="183"/>
      <c r="K39" s="183"/>
      <c r="L39" s="183"/>
      <c r="M39" s="183"/>
    </row>
    <row r="40" spans="1:13" s="95" customFormat="1" ht="30.6" customHeight="1">
      <c r="A40" s="205" t="s">
        <v>224</v>
      </c>
      <c r="B40" s="186">
        <v>70</v>
      </c>
      <c r="C40" s="185">
        <v>92</v>
      </c>
      <c r="D40" s="191">
        <v>162</v>
      </c>
      <c r="E40" s="183"/>
      <c r="F40" s="183"/>
      <c r="G40" s="183"/>
      <c r="H40" s="202"/>
      <c r="I40" s="183"/>
      <c r="J40" s="183"/>
      <c r="K40" s="183"/>
      <c r="L40" s="183"/>
      <c r="M40" s="183"/>
    </row>
    <row r="41" spans="1:13" s="95" customFormat="1" ht="30" customHeight="1">
      <c r="A41" s="205" t="s">
        <v>223</v>
      </c>
      <c r="B41" s="186">
        <v>70</v>
      </c>
      <c r="C41" s="185">
        <v>92</v>
      </c>
      <c r="D41" s="191">
        <v>162</v>
      </c>
      <c r="E41" s="183"/>
      <c r="F41" s="183"/>
      <c r="G41" s="183"/>
      <c r="H41" s="202"/>
      <c r="I41" s="183"/>
      <c r="J41" s="183"/>
      <c r="K41" s="183"/>
      <c r="L41" s="183"/>
      <c r="M41" s="183"/>
    </row>
    <row r="42" spans="1:13" s="95" customFormat="1" ht="16.149999999999999" customHeight="1">
      <c r="A42" s="205" t="s">
        <v>222</v>
      </c>
      <c r="B42" s="186">
        <v>0</v>
      </c>
      <c r="C42" s="185">
        <v>0</v>
      </c>
      <c r="D42" s="191">
        <v>0</v>
      </c>
      <c r="E42" s="183"/>
      <c r="F42" s="183"/>
      <c r="G42" s="183"/>
      <c r="H42" s="202"/>
      <c r="I42" s="183"/>
      <c r="J42" s="183"/>
      <c r="K42" s="183"/>
      <c r="L42" s="183"/>
      <c r="M42" s="183"/>
    </row>
    <row r="43" spans="1:13" s="95" customFormat="1" ht="35.450000000000003" customHeight="1">
      <c r="A43" s="205" t="s">
        <v>221</v>
      </c>
      <c r="B43" s="186">
        <v>100</v>
      </c>
      <c r="C43" s="185">
        <v>133</v>
      </c>
      <c r="D43" s="204">
        <v>233</v>
      </c>
      <c r="E43" s="183"/>
      <c r="F43" s="183"/>
      <c r="G43" s="183"/>
      <c r="H43" s="202"/>
      <c r="I43" s="183"/>
      <c r="J43" s="183"/>
      <c r="K43" s="183"/>
      <c r="L43" s="183"/>
      <c r="M43" s="183"/>
    </row>
    <row r="44" spans="1:13" s="95" customFormat="1" ht="44.45" customHeight="1">
      <c r="A44" s="205" t="s">
        <v>220</v>
      </c>
      <c r="B44" s="186">
        <v>0</v>
      </c>
      <c r="C44" s="185">
        <v>0</v>
      </c>
      <c r="D44" s="204">
        <v>0</v>
      </c>
      <c r="E44" s="183"/>
      <c r="F44" s="183"/>
      <c r="G44" s="183"/>
      <c r="H44" s="202"/>
      <c r="I44" s="183"/>
      <c r="J44" s="183"/>
      <c r="K44" s="183"/>
      <c r="L44" s="183"/>
      <c r="M44" s="183"/>
    </row>
    <row r="45" spans="1:13" s="95" customFormat="1" ht="30.6" customHeight="1">
      <c r="A45" s="205" t="s">
        <v>219</v>
      </c>
      <c r="B45" s="186">
        <v>0</v>
      </c>
      <c r="C45" s="185">
        <v>0</v>
      </c>
      <c r="D45" s="204">
        <v>0</v>
      </c>
      <c r="E45" s="183"/>
      <c r="F45" s="183"/>
      <c r="G45" s="183"/>
      <c r="H45" s="202"/>
      <c r="I45" s="183"/>
      <c r="J45" s="183"/>
      <c r="K45" s="183"/>
      <c r="L45" s="183"/>
      <c r="M45" s="183"/>
    </row>
    <row r="46" spans="1:13" s="95" customFormat="1" ht="44.45" customHeight="1">
      <c r="A46" s="205" t="s">
        <v>218</v>
      </c>
      <c r="B46" s="186">
        <v>40</v>
      </c>
      <c r="C46" s="185">
        <v>53</v>
      </c>
      <c r="D46" s="204">
        <v>93</v>
      </c>
      <c r="E46" s="183"/>
      <c r="F46" s="183"/>
      <c r="G46" s="183"/>
      <c r="H46" s="202"/>
      <c r="I46" s="183"/>
      <c r="J46" s="183"/>
      <c r="K46" s="183"/>
      <c r="L46" s="183"/>
      <c r="M46" s="183"/>
    </row>
    <row r="47" spans="1:13" s="95" customFormat="1" ht="48.6" customHeight="1">
      <c r="A47" s="203" t="s">
        <v>217</v>
      </c>
      <c r="B47" s="186">
        <v>0</v>
      </c>
      <c r="C47" s="185">
        <v>0</v>
      </c>
      <c r="D47" s="204">
        <v>0</v>
      </c>
      <c r="E47" s="183"/>
      <c r="F47" s="183"/>
      <c r="G47" s="183"/>
      <c r="H47" s="202"/>
      <c r="I47" s="183"/>
      <c r="J47" s="183"/>
      <c r="K47" s="183"/>
      <c r="L47" s="183"/>
      <c r="M47" s="183"/>
    </row>
    <row r="48" spans="1:13" s="95" customFormat="1" ht="19.899999999999999" customHeight="1">
      <c r="A48" s="203" t="s">
        <v>216</v>
      </c>
      <c r="B48" s="186">
        <v>80</v>
      </c>
      <c r="C48" s="185">
        <v>106</v>
      </c>
      <c r="D48" s="191">
        <v>186</v>
      </c>
      <c r="E48" s="183"/>
      <c r="F48" s="183"/>
      <c r="G48" s="183"/>
      <c r="H48" s="202"/>
      <c r="I48" s="183"/>
      <c r="J48" s="183"/>
      <c r="K48" s="183"/>
      <c r="L48" s="183"/>
      <c r="M48" s="183"/>
    </row>
    <row r="49" spans="1:13" s="95" customFormat="1" ht="30" customHeight="1">
      <c r="A49" s="147" t="s">
        <v>215</v>
      </c>
      <c r="B49" s="186">
        <v>121898</v>
      </c>
      <c r="C49" s="185"/>
      <c r="D49" s="184">
        <v>121898</v>
      </c>
      <c r="E49" s="190"/>
      <c r="F49" s="198"/>
      <c r="G49" s="190"/>
      <c r="H49" s="23"/>
      <c r="I49" s="183"/>
      <c r="J49" s="183"/>
      <c r="K49" s="183"/>
      <c r="L49" s="183"/>
      <c r="M49" s="183"/>
    </row>
    <row r="50" spans="1:13" s="95" customFormat="1" ht="19.899999999999999" customHeight="1">
      <c r="A50" s="465" t="s">
        <v>214</v>
      </c>
      <c r="B50" s="466"/>
      <c r="C50" s="467"/>
      <c r="D50" s="468"/>
      <c r="E50" s="183"/>
      <c r="F50" s="183"/>
      <c r="G50" s="183"/>
      <c r="H50" s="23"/>
      <c r="I50" s="183"/>
      <c r="J50" s="183"/>
      <c r="K50" s="183"/>
      <c r="L50" s="183"/>
      <c r="M50" s="183"/>
    </row>
    <row r="51" spans="1:13" s="95" customFormat="1" ht="13.9" customHeight="1">
      <c r="A51" s="147" t="s">
        <v>213</v>
      </c>
      <c r="B51" s="186">
        <v>52423</v>
      </c>
      <c r="C51" s="185"/>
      <c r="D51" s="184">
        <v>52423</v>
      </c>
      <c r="E51" s="190"/>
      <c r="F51" s="190"/>
      <c r="G51" s="190"/>
      <c r="H51" s="23"/>
      <c r="I51" s="183"/>
      <c r="J51" s="183"/>
      <c r="K51" s="183"/>
      <c r="L51" s="183"/>
      <c r="M51" s="183"/>
    </row>
    <row r="52" spans="1:13" s="95" customFormat="1" ht="15.6" customHeight="1">
      <c r="A52" s="147" t="s">
        <v>212</v>
      </c>
      <c r="B52" s="186">
        <v>1041</v>
      </c>
      <c r="C52" s="185"/>
      <c r="D52" s="184">
        <v>1041</v>
      </c>
      <c r="E52" s="190"/>
      <c r="F52" s="190"/>
      <c r="G52" s="190"/>
      <c r="H52" s="23"/>
      <c r="I52" s="183"/>
      <c r="J52" s="183"/>
      <c r="K52" s="183"/>
      <c r="L52" s="183"/>
      <c r="M52" s="183"/>
    </row>
    <row r="53" spans="1:13" s="95" customFormat="1" ht="15.6" customHeight="1">
      <c r="A53" s="188" t="s">
        <v>211</v>
      </c>
      <c r="B53" s="186">
        <v>700</v>
      </c>
      <c r="C53" s="185">
        <v>700</v>
      </c>
      <c r="D53" s="184">
        <v>1400</v>
      </c>
      <c r="E53" s="190"/>
      <c r="F53" s="190"/>
      <c r="G53" s="190"/>
      <c r="H53" s="23"/>
      <c r="I53" s="183"/>
      <c r="J53" s="183"/>
      <c r="K53" s="183"/>
      <c r="L53" s="183"/>
      <c r="M53" s="183"/>
    </row>
    <row r="54" spans="1:13" s="95" customFormat="1" ht="26.45" customHeight="1">
      <c r="A54" s="147" t="s">
        <v>210</v>
      </c>
      <c r="B54" s="186">
        <v>11000</v>
      </c>
      <c r="C54" s="185"/>
      <c r="D54" s="184">
        <v>11000</v>
      </c>
      <c r="E54" s="190"/>
      <c r="F54" s="190"/>
      <c r="G54" s="190"/>
      <c r="H54" s="23"/>
      <c r="I54" s="183"/>
      <c r="J54" s="183"/>
      <c r="K54" s="183"/>
      <c r="L54" s="183"/>
      <c r="M54" s="183"/>
    </row>
    <row r="55" spans="1:13" s="95" customFormat="1" ht="15" customHeight="1">
      <c r="A55" s="147" t="s">
        <v>209</v>
      </c>
      <c r="B55" s="186">
        <v>3010</v>
      </c>
      <c r="C55" s="185"/>
      <c r="D55" s="184">
        <v>3010</v>
      </c>
      <c r="E55" s="190"/>
      <c r="F55" s="190"/>
      <c r="G55" s="190"/>
      <c r="H55" s="23"/>
      <c r="I55" s="183"/>
      <c r="J55" s="183"/>
      <c r="K55" s="183"/>
      <c r="L55" s="183"/>
      <c r="M55" s="183"/>
    </row>
    <row r="56" spans="1:13" s="95" customFormat="1" ht="15" customHeight="1">
      <c r="A56" s="147" t="s">
        <v>208</v>
      </c>
      <c r="B56" s="186">
        <v>2500</v>
      </c>
      <c r="C56" s="185"/>
      <c r="D56" s="184">
        <v>2500</v>
      </c>
      <c r="E56" s="190"/>
      <c r="F56" s="190"/>
      <c r="G56" s="190"/>
      <c r="H56" s="23"/>
      <c r="I56" s="183"/>
      <c r="J56" s="183"/>
      <c r="K56" s="183"/>
      <c r="L56" s="183"/>
      <c r="M56" s="183"/>
    </row>
    <row r="57" spans="1:13" s="95" customFormat="1" ht="29.45" customHeight="1">
      <c r="A57" s="147" t="s">
        <v>207</v>
      </c>
      <c r="B57" s="186">
        <v>8800</v>
      </c>
      <c r="C57" s="185"/>
      <c r="D57" s="184">
        <v>8800</v>
      </c>
      <c r="E57" s="190"/>
      <c r="F57" s="190"/>
      <c r="G57" s="190"/>
      <c r="H57" s="23"/>
      <c r="I57" s="183"/>
      <c r="J57" s="183"/>
      <c r="K57" s="183"/>
      <c r="L57" s="183"/>
      <c r="M57" s="183"/>
    </row>
    <row r="58" spans="1:13" s="95" customFormat="1" ht="33" customHeight="1">
      <c r="A58" s="147" t="s">
        <v>206</v>
      </c>
      <c r="B58" s="186">
        <v>400</v>
      </c>
      <c r="C58" s="185"/>
      <c r="D58" s="184">
        <v>400</v>
      </c>
      <c r="E58" s="190"/>
      <c r="F58" s="190"/>
      <c r="G58" s="190"/>
      <c r="H58" s="23"/>
      <c r="I58" s="183"/>
      <c r="J58" s="183"/>
      <c r="K58" s="183"/>
      <c r="L58" s="183"/>
      <c r="M58" s="183"/>
    </row>
    <row r="59" spans="1:13" s="95" customFormat="1" ht="15" customHeight="1">
      <c r="A59" s="147" t="s">
        <v>205</v>
      </c>
      <c r="B59" s="186">
        <v>100</v>
      </c>
      <c r="C59" s="185"/>
      <c r="D59" s="184">
        <v>100</v>
      </c>
      <c r="E59" s="190"/>
      <c r="F59" s="190"/>
      <c r="G59" s="190"/>
      <c r="H59" s="23"/>
      <c r="I59" s="183"/>
      <c r="J59" s="183"/>
      <c r="K59" s="183"/>
      <c r="L59" s="183"/>
      <c r="M59" s="183"/>
    </row>
    <row r="60" spans="1:13" s="95" customFormat="1" ht="30.6" customHeight="1">
      <c r="A60" s="147" t="s">
        <v>204</v>
      </c>
      <c r="B60" s="185">
        <v>0</v>
      </c>
      <c r="C60" s="185"/>
      <c r="D60" s="184">
        <v>0</v>
      </c>
      <c r="E60" s="190"/>
      <c r="F60" s="190"/>
      <c r="G60" s="190"/>
      <c r="H60" s="23"/>
      <c r="I60" s="183"/>
      <c r="J60" s="183"/>
      <c r="K60" s="183"/>
      <c r="L60" s="183"/>
      <c r="M60" s="183"/>
    </row>
    <row r="61" spans="1:13" s="95" customFormat="1" ht="19.149999999999999" customHeight="1">
      <c r="A61" s="201" t="s">
        <v>203</v>
      </c>
      <c r="B61" s="200">
        <v>1550</v>
      </c>
      <c r="C61" s="185"/>
      <c r="D61" s="184">
        <v>1550</v>
      </c>
      <c r="E61" s="190"/>
      <c r="F61" s="190"/>
      <c r="G61" s="190"/>
      <c r="H61" s="23"/>
      <c r="I61" s="183"/>
      <c r="J61" s="183"/>
      <c r="K61" s="183"/>
      <c r="L61" s="183"/>
      <c r="M61" s="183"/>
    </row>
    <row r="62" spans="1:13" s="95" customFormat="1" ht="19.149999999999999" customHeight="1">
      <c r="A62" s="147" t="s">
        <v>202</v>
      </c>
      <c r="B62" s="186">
        <v>370</v>
      </c>
      <c r="C62" s="185"/>
      <c r="D62" s="184">
        <v>370</v>
      </c>
      <c r="E62" s="190"/>
      <c r="F62" s="190"/>
      <c r="G62" s="190"/>
      <c r="H62" s="23"/>
      <c r="I62" s="183"/>
      <c r="J62" s="183"/>
      <c r="K62" s="183"/>
      <c r="L62" s="183"/>
      <c r="M62" s="183"/>
    </row>
    <row r="63" spans="1:13" s="95" customFormat="1" ht="19.149999999999999" customHeight="1">
      <c r="A63" s="147" t="s">
        <v>201</v>
      </c>
      <c r="B63" s="186">
        <v>1180</v>
      </c>
      <c r="C63" s="185"/>
      <c r="D63" s="184">
        <v>1180</v>
      </c>
      <c r="E63" s="190"/>
      <c r="F63" s="190"/>
      <c r="G63" s="190"/>
      <c r="H63" s="23"/>
      <c r="I63" s="183"/>
      <c r="J63" s="183"/>
      <c r="K63" s="183"/>
      <c r="L63" s="183"/>
      <c r="M63" s="183"/>
    </row>
    <row r="64" spans="1:13" s="95" customFormat="1" ht="30.6" customHeight="1">
      <c r="A64" s="147" t="s">
        <v>200</v>
      </c>
      <c r="B64" s="185">
        <v>1500</v>
      </c>
      <c r="C64" s="199">
        <v>0</v>
      </c>
      <c r="D64" s="184">
        <v>1500</v>
      </c>
      <c r="E64" s="190"/>
      <c r="F64" s="198"/>
      <c r="G64" s="190"/>
      <c r="H64" s="23"/>
      <c r="I64" s="183"/>
      <c r="J64" s="183"/>
      <c r="K64" s="183"/>
      <c r="L64" s="183"/>
      <c r="M64" s="183"/>
    </row>
    <row r="65" spans="1:13" s="95" customFormat="1" ht="28.9" customHeight="1">
      <c r="A65" s="197" t="s">
        <v>199</v>
      </c>
      <c r="B65" s="196">
        <v>12600</v>
      </c>
      <c r="C65" s="195"/>
      <c r="D65" s="194">
        <v>12600</v>
      </c>
      <c r="E65" s="190"/>
      <c r="F65" s="190"/>
      <c r="G65" s="190"/>
      <c r="H65" s="23"/>
      <c r="I65" s="183"/>
      <c r="J65" s="183"/>
      <c r="K65" s="183"/>
      <c r="L65" s="183"/>
      <c r="M65" s="183"/>
    </row>
    <row r="66" spans="1:13" s="95" customFormat="1" ht="21" customHeight="1">
      <c r="A66" s="147" t="s">
        <v>198</v>
      </c>
      <c r="B66" s="186">
        <v>1500</v>
      </c>
      <c r="C66" s="185"/>
      <c r="D66" s="184">
        <v>1500</v>
      </c>
      <c r="E66" s="190"/>
      <c r="F66" s="190"/>
      <c r="G66" s="190"/>
      <c r="H66" s="23"/>
      <c r="I66" s="183"/>
      <c r="J66" s="183"/>
      <c r="K66" s="183"/>
      <c r="L66" s="183"/>
      <c r="M66" s="183"/>
    </row>
    <row r="67" spans="1:13" s="95" customFormat="1" ht="32.450000000000003" customHeight="1">
      <c r="A67" s="193" t="s">
        <v>197</v>
      </c>
      <c r="B67" s="186">
        <v>11100</v>
      </c>
      <c r="C67" s="185"/>
      <c r="D67" s="184">
        <v>11100</v>
      </c>
      <c r="E67" s="190"/>
      <c r="F67" s="190"/>
      <c r="G67" s="190"/>
      <c r="H67" s="23"/>
      <c r="I67" s="183"/>
      <c r="J67" s="183"/>
      <c r="K67" s="183"/>
      <c r="L67" s="183"/>
      <c r="M67" s="183"/>
    </row>
    <row r="68" spans="1:13" s="95" customFormat="1" ht="46.15" customHeight="1">
      <c r="A68" s="192" t="s">
        <v>196</v>
      </c>
      <c r="B68" s="186">
        <v>50</v>
      </c>
      <c r="C68" s="185"/>
      <c r="D68" s="184">
        <v>50</v>
      </c>
      <c r="E68" s="190"/>
      <c r="F68" s="190"/>
      <c r="G68" s="190"/>
      <c r="H68" s="23"/>
      <c r="I68" s="183"/>
      <c r="J68" s="183"/>
      <c r="K68" s="183"/>
      <c r="L68" s="183"/>
      <c r="M68" s="183"/>
    </row>
    <row r="69" spans="1:13" s="95" customFormat="1" ht="14.45" customHeight="1">
      <c r="A69" s="470" t="s">
        <v>195</v>
      </c>
      <c r="B69" s="471"/>
      <c r="C69" s="189"/>
      <c r="D69" s="191"/>
      <c r="E69" s="190"/>
      <c r="F69" s="190"/>
      <c r="G69" s="190"/>
      <c r="H69" s="23"/>
      <c r="I69" s="183"/>
      <c r="J69" s="183"/>
      <c r="K69" s="183"/>
      <c r="L69" s="183"/>
      <c r="M69" s="183"/>
    </row>
    <row r="70" spans="1:13" s="95" customFormat="1" ht="126.6" customHeight="1">
      <c r="A70" s="188" t="s">
        <v>194</v>
      </c>
      <c r="B70" s="186">
        <v>7500</v>
      </c>
      <c r="C70" s="185"/>
      <c r="D70" s="184">
        <v>7500</v>
      </c>
      <c r="E70" s="183"/>
      <c r="F70" s="183"/>
      <c r="G70" s="183"/>
      <c r="H70" s="23"/>
      <c r="I70" s="183"/>
      <c r="J70" s="183"/>
      <c r="K70" s="183"/>
      <c r="L70" s="183"/>
      <c r="M70" s="183"/>
    </row>
    <row r="71" spans="1:13" s="95" customFormat="1" ht="49.15" customHeight="1">
      <c r="A71" s="188" t="s">
        <v>193</v>
      </c>
      <c r="B71" s="186">
        <v>6200</v>
      </c>
      <c r="C71" s="185"/>
      <c r="D71" s="184">
        <v>6200</v>
      </c>
      <c r="E71" s="183"/>
      <c r="F71" s="183"/>
      <c r="G71" s="183"/>
      <c r="H71" s="23"/>
      <c r="I71" s="183"/>
      <c r="J71" s="183"/>
      <c r="K71" s="183"/>
      <c r="L71" s="183"/>
      <c r="M71" s="183"/>
    </row>
    <row r="72" spans="1:13" s="95" customFormat="1" ht="19.149999999999999" customHeight="1">
      <c r="A72" s="472" t="s">
        <v>192</v>
      </c>
      <c r="B72" s="472"/>
      <c r="C72" s="189"/>
      <c r="D72" s="184"/>
      <c r="E72" s="183"/>
      <c r="F72" s="183"/>
      <c r="G72" s="183"/>
      <c r="H72" s="23"/>
      <c r="I72" s="183"/>
      <c r="J72" s="183"/>
      <c r="K72" s="183"/>
      <c r="L72" s="183"/>
      <c r="M72" s="183"/>
    </row>
    <row r="73" spans="1:13" s="95" customFormat="1" ht="17.649999999999999" customHeight="1">
      <c r="A73" s="473" t="s">
        <v>191</v>
      </c>
      <c r="B73" s="473"/>
      <c r="C73" s="189"/>
      <c r="D73" s="184"/>
      <c r="E73" s="183"/>
      <c r="F73" s="183"/>
      <c r="G73" s="183"/>
      <c r="H73" s="23"/>
      <c r="I73" s="183"/>
      <c r="J73" s="183"/>
      <c r="K73" s="183"/>
      <c r="L73" s="183"/>
      <c r="M73" s="183"/>
    </row>
    <row r="74" spans="1:13" s="95" customFormat="1" ht="12" customHeight="1">
      <c r="A74" s="188" t="s">
        <v>190</v>
      </c>
      <c r="B74" s="186">
        <v>30</v>
      </c>
      <c r="C74" s="185"/>
      <c r="D74" s="184">
        <v>30</v>
      </c>
      <c r="E74" s="183"/>
      <c r="F74" s="183"/>
      <c r="G74" s="183"/>
      <c r="H74" s="23"/>
      <c r="I74" s="183"/>
      <c r="J74" s="183"/>
      <c r="K74" s="183"/>
      <c r="L74" s="183"/>
      <c r="M74" s="183"/>
    </row>
    <row r="75" spans="1:13" s="95" customFormat="1" ht="15" customHeight="1">
      <c r="A75" s="187" t="s">
        <v>189</v>
      </c>
      <c r="B75" s="186">
        <v>120</v>
      </c>
      <c r="C75" s="185"/>
      <c r="D75" s="184">
        <v>120</v>
      </c>
      <c r="E75" s="183"/>
      <c r="F75" s="183"/>
      <c r="G75" s="183"/>
      <c r="H75" s="23"/>
      <c r="I75" s="183"/>
      <c r="J75" s="183"/>
      <c r="K75" s="183"/>
      <c r="L75" s="183"/>
      <c r="M75" s="183"/>
    </row>
  </sheetData>
  <mergeCells count="11">
    <mergeCell ref="A50:D50"/>
    <mergeCell ref="A2:D3"/>
    <mergeCell ref="A69:B69"/>
    <mergeCell ref="A72:B72"/>
    <mergeCell ref="A73:B73"/>
    <mergeCell ref="A4:B4"/>
    <mergeCell ref="A5:A6"/>
    <mergeCell ref="B5:D5"/>
    <mergeCell ref="A7:D7"/>
    <mergeCell ref="A8:D8"/>
    <mergeCell ref="A9:D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colBreaks count="1" manualBreakCount="1">
    <brk id="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59"/>
  <sheetViews>
    <sheetView view="pageBreakPreview" topLeftCell="A22" zoomScale="60" zoomScaleNormal="60" workbookViewId="0">
      <selection activeCell="I78" sqref="I78"/>
    </sheetView>
  </sheetViews>
  <sheetFormatPr defaultRowHeight="15.75"/>
  <cols>
    <col min="1" max="1" width="30.7109375" style="6" customWidth="1"/>
    <col min="2" max="2" width="35.28515625" style="6" customWidth="1"/>
    <col min="3" max="3" width="18.5703125" customWidth="1"/>
    <col min="4" max="4" width="25.5703125" customWidth="1"/>
    <col min="5" max="5" width="10.5703125" customWidth="1"/>
    <col min="6" max="6" width="12.28515625" customWidth="1"/>
    <col min="7" max="7" width="18.42578125" customWidth="1"/>
    <col min="8" max="8" width="18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8" ht="44.65" customHeight="1">
      <c r="B1" s="489" t="s">
        <v>90</v>
      </c>
      <c r="C1" s="489"/>
      <c r="D1" s="489"/>
      <c r="E1" s="489"/>
      <c r="F1" s="489"/>
      <c r="G1" s="489"/>
      <c r="H1" s="489"/>
    </row>
    <row r="2" spans="1:8" ht="15.6" customHeight="1" thickBot="1">
      <c r="A2" s="5" t="s">
        <v>176</v>
      </c>
    </row>
    <row r="3" spans="1:8" ht="15.6" customHeight="1">
      <c r="A3" s="490" t="s">
        <v>91</v>
      </c>
      <c r="B3" s="493" t="s">
        <v>92</v>
      </c>
      <c r="C3" s="396" t="s">
        <v>93</v>
      </c>
      <c r="D3" s="496" t="s">
        <v>2</v>
      </c>
      <c r="E3" s="496"/>
      <c r="F3" s="496"/>
      <c r="G3" s="496"/>
      <c r="H3" s="497"/>
    </row>
    <row r="4" spans="1:8" ht="52.9" customHeight="1">
      <c r="A4" s="491"/>
      <c r="B4" s="494"/>
      <c r="C4" s="397"/>
      <c r="D4" s="397" t="s">
        <v>94</v>
      </c>
      <c r="E4" s="397" t="s">
        <v>95</v>
      </c>
      <c r="F4" s="397"/>
      <c r="G4" s="397"/>
      <c r="H4" s="401" t="s">
        <v>96</v>
      </c>
    </row>
    <row r="5" spans="1:8" ht="55.9" customHeight="1" thickBot="1">
      <c r="A5" s="492"/>
      <c r="B5" s="495"/>
      <c r="C5" s="398"/>
      <c r="D5" s="398"/>
      <c r="E5" s="117" t="s">
        <v>1</v>
      </c>
      <c r="F5" s="117" t="s">
        <v>83</v>
      </c>
      <c r="G5" s="117" t="s">
        <v>97</v>
      </c>
      <c r="H5" s="402"/>
    </row>
    <row r="6" spans="1:8" ht="31.15" customHeight="1">
      <c r="A6" s="483" t="s">
        <v>101</v>
      </c>
      <c r="B6" s="141" t="s">
        <v>102</v>
      </c>
      <c r="C6" s="142">
        <v>500</v>
      </c>
      <c r="D6" s="142"/>
      <c r="E6" s="142">
        <f>F6+G6</f>
        <v>0</v>
      </c>
      <c r="F6" s="142"/>
      <c r="G6" s="142"/>
      <c r="H6" s="142"/>
    </row>
    <row r="7" spans="1:8" ht="34.15" customHeight="1">
      <c r="A7" s="483"/>
      <c r="B7" s="143" t="s">
        <v>103</v>
      </c>
      <c r="C7" s="121">
        <v>250</v>
      </c>
      <c r="D7" s="121"/>
      <c r="E7" s="121">
        <f t="shared" ref="E7:E52" si="0">F7+G7</f>
        <v>0</v>
      </c>
      <c r="F7" s="121"/>
      <c r="G7" s="121"/>
      <c r="H7" s="121"/>
    </row>
    <row r="8" spans="1:8" ht="34.15" customHeight="1">
      <c r="A8" s="483"/>
      <c r="B8" s="144" t="s">
        <v>104</v>
      </c>
      <c r="C8" s="121"/>
      <c r="D8" s="121"/>
      <c r="E8" s="121">
        <f t="shared" si="0"/>
        <v>0</v>
      </c>
      <c r="F8" s="121"/>
      <c r="G8" s="121"/>
      <c r="H8" s="121"/>
    </row>
    <row r="9" spans="1:8" ht="26.65" customHeight="1">
      <c r="A9" s="484"/>
      <c r="B9" s="143" t="s">
        <v>105</v>
      </c>
      <c r="C9" s="121">
        <v>300</v>
      </c>
      <c r="D9" s="121"/>
      <c r="E9" s="121">
        <f t="shared" si="0"/>
        <v>0</v>
      </c>
      <c r="F9" s="121"/>
      <c r="G9" s="121"/>
      <c r="H9" s="121"/>
    </row>
    <row r="10" spans="1:8" ht="32.65" customHeight="1">
      <c r="A10" s="143" t="s">
        <v>107</v>
      </c>
      <c r="B10" s="143" t="s">
        <v>108</v>
      </c>
      <c r="C10" s="121"/>
      <c r="D10" s="121"/>
      <c r="E10" s="121">
        <f t="shared" si="0"/>
        <v>0</v>
      </c>
      <c r="F10" s="121"/>
      <c r="G10" s="121"/>
      <c r="H10" s="121"/>
    </row>
    <row r="11" spans="1:8">
      <c r="A11" s="143" t="s">
        <v>109</v>
      </c>
      <c r="B11" s="143" t="s">
        <v>110</v>
      </c>
      <c r="C11" s="121"/>
      <c r="D11" s="121"/>
      <c r="E11" s="121">
        <f t="shared" si="0"/>
        <v>0</v>
      </c>
      <c r="F11" s="121"/>
      <c r="G11" s="121"/>
      <c r="H11" s="121"/>
    </row>
    <row r="12" spans="1:8">
      <c r="A12" s="143" t="s">
        <v>111</v>
      </c>
      <c r="B12" s="143" t="s">
        <v>112</v>
      </c>
      <c r="C12" s="121"/>
      <c r="D12" s="121"/>
      <c r="E12" s="121">
        <f t="shared" si="0"/>
        <v>0</v>
      </c>
      <c r="F12" s="121"/>
      <c r="G12" s="121"/>
      <c r="H12" s="121"/>
    </row>
    <row r="13" spans="1:8">
      <c r="A13" s="143" t="s">
        <v>113</v>
      </c>
      <c r="B13" s="143" t="s">
        <v>114</v>
      </c>
      <c r="C13" s="121"/>
      <c r="D13" s="121"/>
      <c r="E13" s="121">
        <f t="shared" si="0"/>
        <v>0</v>
      </c>
      <c r="F13" s="121"/>
      <c r="G13" s="121"/>
      <c r="H13" s="121"/>
    </row>
    <row r="14" spans="1:8">
      <c r="A14" s="146" t="s">
        <v>12</v>
      </c>
      <c r="B14" s="146" t="s">
        <v>13</v>
      </c>
      <c r="C14" s="121"/>
      <c r="D14" s="121"/>
      <c r="E14" s="121">
        <f t="shared" si="0"/>
        <v>0</v>
      </c>
      <c r="F14" s="121"/>
      <c r="G14" s="121"/>
      <c r="H14" s="121"/>
    </row>
    <row r="15" spans="1:8">
      <c r="A15" s="143" t="s">
        <v>115</v>
      </c>
      <c r="B15" s="143" t="s">
        <v>116</v>
      </c>
      <c r="C15" s="121"/>
      <c r="D15" s="121"/>
      <c r="E15" s="121">
        <f t="shared" si="0"/>
        <v>0</v>
      </c>
      <c r="F15" s="121"/>
      <c r="G15" s="121"/>
      <c r="H15" s="121"/>
    </row>
    <row r="16" spans="1:8">
      <c r="A16" s="143" t="s">
        <v>117</v>
      </c>
      <c r="B16" s="143" t="s">
        <v>118</v>
      </c>
      <c r="C16" s="121"/>
      <c r="D16" s="121"/>
      <c r="E16" s="121">
        <f t="shared" si="0"/>
        <v>0</v>
      </c>
      <c r="F16" s="121"/>
      <c r="G16" s="121"/>
      <c r="H16" s="121"/>
    </row>
    <row r="17" spans="1:8" ht="24.6" customHeight="1">
      <c r="A17" s="143" t="s">
        <v>119</v>
      </c>
      <c r="B17" s="143" t="s">
        <v>120</v>
      </c>
      <c r="C17" s="121"/>
      <c r="D17" s="121"/>
      <c r="E17" s="121">
        <f t="shared" si="0"/>
        <v>0</v>
      </c>
      <c r="F17" s="121"/>
      <c r="G17" s="121"/>
      <c r="H17" s="121"/>
    </row>
    <row r="18" spans="1:8">
      <c r="A18" s="143" t="s">
        <v>121</v>
      </c>
      <c r="B18" s="143" t="s">
        <v>122</v>
      </c>
      <c r="C18" s="121"/>
      <c r="D18" s="121"/>
      <c r="E18" s="121">
        <f t="shared" si="0"/>
        <v>0</v>
      </c>
      <c r="F18" s="121"/>
      <c r="G18" s="121"/>
      <c r="H18" s="121"/>
    </row>
    <row r="19" spans="1:8">
      <c r="A19" s="143" t="s">
        <v>123</v>
      </c>
      <c r="B19" s="143" t="s">
        <v>124</v>
      </c>
      <c r="C19" s="121"/>
      <c r="D19" s="121"/>
      <c r="E19" s="121">
        <f t="shared" si="0"/>
        <v>0</v>
      </c>
      <c r="F19" s="121"/>
      <c r="G19" s="121"/>
      <c r="H19" s="121"/>
    </row>
    <row r="20" spans="1:8" ht="16.149999999999999" customHeight="1">
      <c r="A20" s="146" t="s">
        <v>54</v>
      </c>
      <c r="B20" s="146" t="s">
        <v>55</v>
      </c>
      <c r="C20" s="121">
        <v>425</v>
      </c>
      <c r="D20" s="121"/>
      <c r="E20" s="121">
        <f t="shared" si="0"/>
        <v>0</v>
      </c>
      <c r="F20" s="121"/>
      <c r="G20" s="121"/>
      <c r="H20" s="121"/>
    </row>
    <row r="21" spans="1:8" ht="16.149999999999999" customHeight="1">
      <c r="A21" s="485" t="s">
        <v>125</v>
      </c>
      <c r="B21" s="143" t="s">
        <v>126</v>
      </c>
      <c r="C21" s="121"/>
      <c r="D21" s="121"/>
      <c r="E21" s="121">
        <f t="shared" si="0"/>
        <v>0</v>
      </c>
      <c r="F21" s="121"/>
      <c r="G21" s="121"/>
      <c r="H21" s="121"/>
    </row>
    <row r="22" spans="1:8" ht="43.9" customHeight="1">
      <c r="A22" s="486"/>
      <c r="B22" s="147" t="s">
        <v>127</v>
      </c>
      <c r="C22" s="121"/>
      <c r="D22" s="121"/>
      <c r="E22" s="121">
        <f t="shared" si="0"/>
        <v>0</v>
      </c>
      <c r="F22" s="121"/>
      <c r="G22" s="121"/>
      <c r="H22" s="121"/>
    </row>
    <row r="23" spans="1:8">
      <c r="A23" s="143" t="s">
        <v>128</v>
      </c>
      <c r="B23" s="143" t="s">
        <v>129</v>
      </c>
      <c r="C23" s="121"/>
      <c r="D23" s="121"/>
      <c r="E23" s="121">
        <f t="shared" si="0"/>
        <v>0</v>
      </c>
      <c r="F23" s="121"/>
      <c r="G23" s="121"/>
      <c r="H23" s="121"/>
    </row>
    <row r="24" spans="1:8">
      <c r="A24" s="485" t="s">
        <v>130</v>
      </c>
      <c r="B24" s="143" t="s">
        <v>131</v>
      </c>
      <c r="C24" s="121">
        <f t="shared" ref="C24:D24" si="1">C25+C26+C27</f>
        <v>300</v>
      </c>
      <c r="D24" s="121">
        <f t="shared" si="1"/>
        <v>0</v>
      </c>
      <c r="E24" s="121">
        <f t="shared" si="0"/>
        <v>300</v>
      </c>
      <c r="F24" s="121">
        <f t="shared" ref="F24:H24" si="2">F25+F26+F27</f>
        <v>300</v>
      </c>
      <c r="G24" s="121">
        <f t="shared" si="2"/>
        <v>0</v>
      </c>
      <c r="H24" s="121">
        <f t="shared" si="2"/>
        <v>0</v>
      </c>
    </row>
    <row r="25" spans="1:8">
      <c r="A25" s="487"/>
      <c r="B25" s="144" t="s">
        <v>132</v>
      </c>
      <c r="C25" s="121"/>
      <c r="D25" s="121"/>
      <c r="E25" s="121">
        <f t="shared" si="0"/>
        <v>0</v>
      </c>
      <c r="F25" s="121"/>
      <c r="G25" s="121"/>
      <c r="H25" s="121"/>
    </row>
    <row r="26" spans="1:8" ht="83.65" customHeight="1">
      <c r="A26" s="487"/>
      <c r="B26" s="144" t="s">
        <v>133</v>
      </c>
      <c r="C26" s="121">
        <v>300</v>
      </c>
      <c r="D26" s="121"/>
      <c r="E26" s="121">
        <f t="shared" si="0"/>
        <v>300</v>
      </c>
      <c r="F26" s="121">
        <v>300</v>
      </c>
      <c r="G26" s="121"/>
      <c r="H26" s="121"/>
    </row>
    <row r="27" spans="1:8" ht="78.75">
      <c r="A27" s="486"/>
      <c r="B27" s="144" t="s">
        <v>134</v>
      </c>
      <c r="C27" s="121"/>
      <c r="D27" s="121"/>
      <c r="E27" s="121">
        <f t="shared" si="0"/>
        <v>0</v>
      </c>
      <c r="F27" s="121"/>
      <c r="G27" s="121"/>
      <c r="H27" s="121"/>
    </row>
    <row r="28" spans="1:8">
      <c r="A28" s="488" t="s">
        <v>135</v>
      </c>
      <c r="B28" s="143" t="s">
        <v>136</v>
      </c>
      <c r="C28" s="121">
        <v>253</v>
      </c>
      <c r="D28" s="121"/>
      <c r="E28" s="121">
        <f t="shared" si="0"/>
        <v>0</v>
      </c>
      <c r="F28" s="121"/>
      <c r="G28" s="121"/>
      <c r="H28" s="121"/>
    </row>
    <row r="29" spans="1:8" ht="47.25">
      <c r="A29" s="488"/>
      <c r="B29" s="143" t="s">
        <v>137</v>
      </c>
      <c r="C29" s="121"/>
      <c r="D29" s="121"/>
      <c r="E29" s="121">
        <f t="shared" si="0"/>
        <v>0</v>
      </c>
      <c r="F29" s="121"/>
      <c r="G29" s="121"/>
      <c r="H29" s="121"/>
    </row>
    <row r="30" spans="1:8">
      <c r="A30" s="488"/>
      <c r="B30" s="148" t="s">
        <v>138</v>
      </c>
      <c r="C30" s="121"/>
      <c r="D30" s="121"/>
      <c r="E30" s="121">
        <f t="shared" si="0"/>
        <v>0</v>
      </c>
      <c r="F30" s="121"/>
      <c r="G30" s="121"/>
      <c r="H30" s="121"/>
    </row>
    <row r="31" spans="1:8">
      <c r="A31" s="143" t="s">
        <v>139</v>
      </c>
      <c r="B31" s="143" t="s">
        <v>140</v>
      </c>
      <c r="C31" s="121"/>
      <c r="D31" s="121"/>
      <c r="E31" s="121">
        <f t="shared" si="0"/>
        <v>0</v>
      </c>
      <c r="F31" s="121"/>
      <c r="G31" s="121"/>
      <c r="H31" s="121"/>
    </row>
    <row r="32" spans="1:8" ht="31.5">
      <c r="A32" s="149" t="s">
        <v>141</v>
      </c>
      <c r="B32" s="150" t="s">
        <v>142</v>
      </c>
      <c r="C32" s="121"/>
      <c r="D32" s="121"/>
      <c r="E32" s="121">
        <f t="shared" si="0"/>
        <v>0</v>
      </c>
      <c r="F32" s="121"/>
      <c r="G32" s="121"/>
      <c r="H32" s="121"/>
    </row>
    <row r="33" spans="1:8" ht="16.149999999999999" customHeight="1">
      <c r="A33" s="143" t="s">
        <v>143</v>
      </c>
      <c r="B33" s="143" t="s">
        <v>144</v>
      </c>
      <c r="C33" s="121"/>
      <c r="D33" s="121"/>
      <c r="E33" s="121">
        <f t="shared" si="0"/>
        <v>0</v>
      </c>
      <c r="F33" s="121"/>
      <c r="G33" s="121"/>
      <c r="H33" s="121"/>
    </row>
    <row r="34" spans="1:8">
      <c r="A34" s="146" t="s">
        <v>24</v>
      </c>
      <c r="B34" s="146" t="s">
        <v>25</v>
      </c>
      <c r="C34" s="121"/>
      <c r="D34" s="121"/>
      <c r="E34" s="121">
        <f t="shared" si="0"/>
        <v>0</v>
      </c>
      <c r="F34" s="121"/>
      <c r="G34" s="121"/>
      <c r="H34" s="121"/>
    </row>
    <row r="35" spans="1:8">
      <c r="A35" s="146" t="s">
        <v>145</v>
      </c>
      <c r="B35" s="146" t="s">
        <v>27</v>
      </c>
      <c r="C35" s="121"/>
      <c r="D35" s="121"/>
      <c r="E35" s="121">
        <f t="shared" si="0"/>
        <v>0</v>
      </c>
      <c r="F35" s="121"/>
      <c r="G35" s="121"/>
      <c r="H35" s="121"/>
    </row>
    <row r="36" spans="1:8">
      <c r="A36" s="143" t="s">
        <v>146</v>
      </c>
      <c r="B36" s="143" t="s">
        <v>147</v>
      </c>
      <c r="C36" s="121"/>
      <c r="D36" s="121"/>
      <c r="E36" s="121">
        <f t="shared" si="0"/>
        <v>0</v>
      </c>
      <c r="F36" s="121"/>
      <c r="G36" s="121"/>
      <c r="H36" s="121"/>
    </row>
    <row r="37" spans="1:8">
      <c r="A37" s="143" t="s">
        <v>148</v>
      </c>
      <c r="B37" s="143" t="s">
        <v>149</v>
      </c>
      <c r="C37" s="121">
        <v>400</v>
      </c>
      <c r="D37" s="121"/>
      <c r="E37" s="121">
        <f t="shared" si="0"/>
        <v>0</v>
      </c>
      <c r="F37" s="121"/>
      <c r="G37" s="121"/>
      <c r="H37" s="121"/>
    </row>
    <row r="38" spans="1:8">
      <c r="A38" s="143" t="s">
        <v>150</v>
      </c>
      <c r="B38" s="143" t="s">
        <v>151</v>
      </c>
      <c r="C38" s="121"/>
      <c r="D38" s="121"/>
      <c r="E38" s="121">
        <f t="shared" si="0"/>
        <v>0</v>
      </c>
      <c r="F38" s="121"/>
      <c r="G38" s="121"/>
      <c r="H38" s="121"/>
    </row>
    <row r="39" spans="1:8">
      <c r="A39" s="143" t="s">
        <v>152</v>
      </c>
      <c r="B39" s="143" t="s">
        <v>153</v>
      </c>
      <c r="C39" s="121"/>
      <c r="D39" s="121"/>
      <c r="E39" s="121">
        <f t="shared" si="0"/>
        <v>0</v>
      </c>
      <c r="F39" s="121"/>
      <c r="G39" s="121"/>
      <c r="H39" s="121"/>
    </row>
    <row r="40" spans="1:8">
      <c r="A40" s="143" t="s">
        <v>154</v>
      </c>
      <c r="B40" s="143" t="s">
        <v>155</v>
      </c>
      <c r="C40" s="121"/>
      <c r="D40" s="121"/>
      <c r="E40" s="121">
        <f t="shared" si="0"/>
        <v>0</v>
      </c>
      <c r="F40" s="121"/>
      <c r="G40" s="121"/>
      <c r="H40" s="121"/>
    </row>
    <row r="41" spans="1:8">
      <c r="A41" s="482" t="s">
        <v>156</v>
      </c>
      <c r="B41" s="143" t="s">
        <v>157</v>
      </c>
      <c r="C41" s="121"/>
      <c r="D41" s="121"/>
      <c r="E41" s="121">
        <f t="shared" si="0"/>
        <v>0</v>
      </c>
      <c r="F41" s="121"/>
      <c r="G41" s="121"/>
      <c r="H41" s="121"/>
    </row>
    <row r="42" spans="1:8">
      <c r="A42" s="482"/>
      <c r="B42" s="143" t="s">
        <v>158</v>
      </c>
      <c r="C42" s="121"/>
      <c r="D42" s="121"/>
      <c r="E42" s="121">
        <f t="shared" si="0"/>
        <v>0</v>
      </c>
      <c r="F42" s="121"/>
      <c r="G42" s="121"/>
      <c r="H42" s="121"/>
    </row>
    <row r="43" spans="1:8">
      <c r="A43" s="143" t="s">
        <v>159</v>
      </c>
      <c r="B43" s="143" t="s">
        <v>160</v>
      </c>
      <c r="C43" s="121">
        <v>761</v>
      </c>
      <c r="D43" s="121"/>
      <c r="E43" s="121">
        <f t="shared" si="0"/>
        <v>0</v>
      </c>
      <c r="F43" s="152"/>
      <c r="G43" s="121"/>
      <c r="H43" s="121"/>
    </row>
    <row r="44" spans="1:8">
      <c r="A44" s="143" t="s">
        <v>161</v>
      </c>
      <c r="B44" s="143" t="s">
        <v>162</v>
      </c>
      <c r="C44" s="121"/>
      <c r="D44" s="121"/>
      <c r="E44" s="121">
        <f t="shared" si="0"/>
        <v>0</v>
      </c>
      <c r="F44" s="121"/>
      <c r="G44" s="121"/>
      <c r="H44" s="121"/>
    </row>
    <row r="45" spans="1:8" ht="15" customHeight="1">
      <c r="A45" s="482" t="s">
        <v>163</v>
      </c>
      <c r="B45" s="143" t="s">
        <v>164</v>
      </c>
      <c r="C45" s="121">
        <v>400</v>
      </c>
      <c r="D45" s="121"/>
      <c r="E45" s="121">
        <f t="shared" si="0"/>
        <v>0</v>
      </c>
      <c r="F45" s="121"/>
      <c r="G45" s="121"/>
      <c r="H45" s="121"/>
    </row>
    <row r="46" spans="1:8" ht="18" customHeight="1">
      <c r="A46" s="482"/>
      <c r="B46" s="143" t="s">
        <v>165</v>
      </c>
      <c r="C46" s="121"/>
      <c r="D46" s="121"/>
      <c r="E46" s="121">
        <f t="shared" si="0"/>
        <v>0</v>
      </c>
      <c r="F46" s="121"/>
      <c r="G46" s="121"/>
      <c r="H46" s="121"/>
    </row>
    <row r="47" spans="1:8">
      <c r="A47" s="143" t="s">
        <v>166</v>
      </c>
      <c r="B47" s="143" t="s">
        <v>167</v>
      </c>
      <c r="C47" s="121"/>
      <c r="D47" s="121"/>
      <c r="E47" s="121">
        <f t="shared" si="0"/>
        <v>0</v>
      </c>
      <c r="F47" s="121"/>
      <c r="G47" s="121"/>
      <c r="H47" s="121"/>
    </row>
    <row r="48" spans="1:8">
      <c r="A48" s="153" t="s">
        <v>168</v>
      </c>
      <c r="B48" s="146" t="s">
        <v>45</v>
      </c>
      <c r="C48" s="121">
        <v>600</v>
      </c>
      <c r="D48" s="121"/>
      <c r="E48" s="121">
        <f t="shared" si="0"/>
        <v>0</v>
      </c>
      <c r="F48" s="121"/>
      <c r="G48" s="121"/>
      <c r="H48" s="121"/>
    </row>
    <row r="49" spans="1:8" ht="19.899999999999999" customHeight="1">
      <c r="A49" s="143" t="s">
        <v>169</v>
      </c>
      <c r="B49" s="143" t="s">
        <v>170</v>
      </c>
      <c r="C49" s="121"/>
      <c r="D49" s="121"/>
      <c r="E49" s="121">
        <f t="shared" si="0"/>
        <v>0</v>
      </c>
      <c r="F49" s="121"/>
      <c r="G49" s="121"/>
      <c r="H49" s="121"/>
    </row>
    <row r="50" spans="1:8" ht="19.899999999999999" customHeight="1">
      <c r="A50" s="143" t="s">
        <v>171</v>
      </c>
      <c r="B50" s="143" t="s">
        <v>172</v>
      </c>
      <c r="C50" s="121"/>
      <c r="D50" s="121"/>
      <c r="E50" s="121">
        <f t="shared" si="0"/>
        <v>0</v>
      </c>
      <c r="F50" s="121"/>
      <c r="G50" s="121"/>
      <c r="H50" s="121"/>
    </row>
    <row r="51" spans="1:8">
      <c r="A51" s="143" t="s">
        <v>173</v>
      </c>
      <c r="B51" s="143" t="s">
        <v>174</v>
      </c>
      <c r="C51" s="121"/>
      <c r="D51" s="121"/>
      <c r="E51" s="121">
        <f t="shared" si="0"/>
        <v>0</v>
      </c>
      <c r="F51" s="121"/>
      <c r="G51" s="121"/>
      <c r="H51" s="121"/>
    </row>
    <row r="52" spans="1:8" ht="31.5">
      <c r="A52" s="154" t="s">
        <v>50</v>
      </c>
      <c r="B52" s="155"/>
      <c r="C52" s="133">
        <f>C6+C7+SUM(C9:C24)+SUM(C28:C51)</f>
        <v>4189</v>
      </c>
      <c r="D52" s="133">
        <f>SUM(D6:D24)+SUM(D28:D51)</f>
        <v>0</v>
      </c>
      <c r="E52" s="132">
        <f t="shared" si="0"/>
        <v>300</v>
      </c>
      <c r="F52" s="133">
        <f>SUM(F6:F24)+SUM(F28:F51)</f>
        <v>300</v>
      </c>
      <c r="G52" s="133">
        <f>SUM(G6:G24)+SUM(G28:G51)</f>
        <v>0</v>
      </c>
      <c r="H52" s="133">
        <f>SUM(H6:H24)+SUM(H28:H51)</f>
        <v>0</v>
      </c>
    </row>
    <row r="53" spans="1:8">
      <c r="A53" s="156"/>
      <c r="B53" s="156"/>
      <c r="C53" s="156"/>
      <c r="D53" s="156"/>
      <c r="E53" s="156"/>
      <c r="F53" s="156"/>
      <c r="G53" s="156"/>
      <c r="H53" s="156"/>
    </row>
    <row r="55" spans="1:8">
      <c r="B55" s="157"/>
    </row>
    <row r="56" spans="1:8">
      <c r="B56" s="157"/>
    </row>
    <row r="57" spans="1:8">
      <c r="B57" s="157"/>
    </row>
    <row r="58" spans="1:8">
      <c r="A58" s="158"/>
      <c r="B58" s="157"/>
    </row>
    <row r="59" spans="1:8">
      <c r="A59" s="158"/>
      <c r="B59" s="159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5:A46"/>
    <mergeCell ref="A6:A9"/>
    <mergeCell ref="A21:A22"/>
    <mergeCell ref="A24:A27"/>
    <mergeCell ref="A28:A30"/>
    <mergeCell ref="A41:A42"/>
  </mergeCells>
  <pageMargins left="0.7" right="0.7" top="0.75" bottom="0.75" header="0.3" footer="0.3"/>
  <pageSetup paperSize="9" scale="5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59"/>
  <sheetViews>
    <sheetView view="pageBreakPreview" topLeftCell="A31" zoomScale="65" zoomScaleNormal="60" zoomScaleSheetLayoutView="65" workbookViewId="0">
      <selection activeCell="I78" sqref="I78"/>
    </sheetView>
  </sheetViews>
  <sheetFormatPr defaultRowHeight="15.75"/>
  <cols>
    <col min="1" max="1" width="30.7109375" style="6" customWidth="1"/>
    <col min="2" max="2" width="35.140625" style="6" customWidth="1"/>
    <col min="3" max="3" width="18.5703125" customWidth="1"/>
    <col min="4" max="4" width="25.5703125" customWidth="1"/>
    <col min="5" max="5" width="10.5703125" customWidth="1"/>
    <col min="6" max="6" width="12.28515625" customWidth="1"/>
    <col min="7" max="7" width="18.42578125" customWidth="1"/>
    <col min="8" max="8" width="18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8" ht="44.45" customHeight="1">
      <c r="B1" s="489" t="s">
        <v>90</v>
      </c>
      <c r="C1" s="489"/>
      <c r="D1" s="489"/>
      <c r="E1" s="489"/>
      <c r="F1" s="489"/>
      <c r="G1" s="489"/>
      <c r="H1" s="489"/>
    </row>
    <row r="2" spans="1:8" ht="15.6" customHeight="1" thickBot="1">
      <c r="A2" s="2" t="s">
        <v>177</v>
      </c>
    </row>
    <row r="3" spans="1:8" ht="15.6" customHeight="1">
      <c r="A3" s="490" t="s">
        <v>91</v>
      </c>
      <c r="B3" s="493" t="s">
        <v>92</v>
      </c>
      <c r="C3" s="396" t="s">
        <v>93</v>
      </c>
      <c r="D3" s="496" t="s">
        <v>2</v>
      </c>
      <c r="E3" s="496"/>
      <c r="F3" s="496"/>
      <c r="G3" s="496"/>
      <c r="H3" s="497"/>
    </row>
    <row r="4" spans="1:8" ht="52.9" customHeight="1">
      <c r="A4" s="491"/>
      <c r="B4" s="494"/>
      <c r="C4" s="397"/>
      <c r="D4" s="397" t="s">
        <v>94</v>
      </c>
      <c r="E4" s="397" t="s">
        <v>95</v>
      </c>
      <c r="F4" s="397"/>
      <c r="G4" s="397"/>
      <c r="H4" s="401" t="s">
        <v>96</v>
      </c>
    </row>
    <row r="5" spans="1:8" ht="55.9" customHeight="1" thickBot="1">
      <c r="A5" s="492"/>
      <c r="B5" s="495"/>
      <c r="C5" s="398"/>
      <c r="D5" s="398"/>
      <c r="E5" s="117" t="s">
        <v>1</v>
      </c>
      <c r="F5" s="117" t="s">
        <v>83</v>
      </c>
      <c r="G5" s="117" t="s">
        <v>97</v>
      </c>
      <c r="H5" s="402"/>
    </row>
    <row r="6" spans="1:8" s="162" customFormat="1" ht="31.15" customHeight="1">
      <c r="A6" s="499" t="s">
        <v>101</v>
      </c>
      <c r="B6" s="160" t="s">
        <v>102</v>
      </c>
      <c r="C6" s="161">
        <v>330</v>
      </c>
      <c r="D6" s="161"/>
      <c r="E6" s="161">
        <f>F6+G6</f>
        <v>0</v>
      </c>
      <c r="F6" s="161"/>
      <c r="G6" s="161"/>
      <c r="H6" s="161"/>
    </row>
    <row r="7" spans="1:8" s="162" customFormat="1" ht="34.15" customHeight="1">
      <c r="A7" s="499"/>
      <c r="B7" s="164" t="s">
        <v>103</v>
      </c>
      <c r="C7" s="163">
        <v>210</v>
      </c>
      <c r="D7" s="163"/>
      <c r="E7" s="163">
        <f t="shared" ref="E7:E52" si="0">F7+G7</f>
        <v>0</v>
      </c>
      <c r="F7" s="163"/>
      <c r="G7" s="163"/>
      <c r="H7" s="163"/>
    </row>
    <row r="8" spans="1:8" s="162" customFormat="1" ht="34.15" customHeight="1">
      <c r="A8" s="499"/>
      <c r="B8" s="165" t="s">
        <v>104</v>
      </c>
      <c r="C8" s="163"/>
      <c r="D8" s="163"/>
      <c r="E8" s="163">
        <f t="shared" si="0"/>
        <v>0</v>
      </c>
      <c r="F8" s="163"/>
      <c r="G8" s="163"/>
      <c r="H8" s="163"/>
    </row>
    <row r="9" spans="1:8" s="162" customFormat="1" ht="26.45" customHeight="1">
      <c r="A9" s="500"/>
      <c r="B9" s="164" t="s">
        <v>105</v>
      </c>
      <c r="C9" s="163">
        <v>1860</v>
      </c>
      <c r="D9" s="163"/>
      <c r="E9" s="163">
        <f t="shared" si="0"/>
        <v>0</v>
      </c>
      <c r="F9" s="163"/>
      <c r="G9" s="163"/>
      <c r="H9" s="163"/>
    </row>
    <row r="10" spans="1:8" s="162" customFormat="1" ht="32.450000000000003" customHeight="1">
      <c r="A10" s="164" t="s">
        <v>107</v>
      </c>
      <c r="B10" s="164" t="s">
        <v>108</v>
      </c>
      <c r="C10" s="163"/>
      <c r="D10" s="163"/>
      <c r="E10" s="163">
        <f t="shared" si="0"/>
        <v>0</v>
      </c>
      <c r="F10" s="163"/>
      <c r="G10" s="163"/>
      <c r="H10" s="163"/>
    </row>
    <row r="11" spans="1:8" s="162" customFormat="1">
      <c r="A11" s="164" t="s">
        <v>109</v>
      </c>
      <c r="B11" s="164" t="s">
        <v>110</v>
      </c>
      <c r="C11" s="163">
        <v>380</v>
      </c>
      <c r="D11" s="163"/>
      <c r="E11" s="163">
        <f t="shared" si="0"/>
        <v>0</v>
      </c>
      <c r="F11" s="163"/>
      <c r="G11" s="163"/>
      <c r="H11" s="163"/>
    </row>
    <row r="12" spans="1:8" s="162" customFormat="1">
      <c r="A12" s="164" t="s">
        <v>111</v>
      </c>
      <c r="B12" s="164" t="s">
        <v>112</v>
      </c>
      <c r="C12" s="163"/>
      <c r="D12" s="163"/>
      <c r="E12" s="163">
        <f t="shared" si="0"/>
        <v>0</v>
      </c>
      <c r="F12" s="163"/>
      <c r="G12" s="163"/>
      <c r="H12" s="163"/>
    </row>
    <row r="13" spans="1:8" s="162" customFormat="1">
      <c r="A13" s="164" t="s">
        <v>113</v>
      </c>
      <c r="B13" s="164" t="s">
        <v>114</v>
      </c>
      <c r="C13" s="163"/>
      <c r="D13" s="163"/>
      <c r="E13" s="163">
        <f t="shared" si="0"/>
        <v>0</v>
      </c>
      <c r="F13" s="163"/>
      <c r="G13" s="163"/>
      <c r="H13" s="163"/>
    </row>
    <row r="14" spans="1:8" s="162" customFormat="1">
      <c r="A14" s="166" t="s">
        <v>12</v>
      </c>
      <c r="B14" s="166" t="s">
        <v>13</v>
      </c>
      <c r="C14" s="163"/>
      <c r="D14" s="163"/>
      <c r="E14" s="163">
        <f t="shared" si="0"/>
        <v>0</v>
      </c>
      <c r="F14" s="163"/>
      <c r="G14" s="163"/>
      <c r="H14" s="163"/>
    </row>
    <row r="15" spans="1:8" s="162" customFormat="1">
      <c r="A15" s="164" t="s">
        <v>115</v>
      </c>
      <c r="B15" s="164" t="s">
        <v>116</v>
      </c>
      <c r="C15" s="163"/>
      <c r="D15" s="163"/>
      <c r="E15" s="163">
        <f t="shared" si="0"/>
        <v>0</v>
      </c>
      <c r="F15" s="163"/>
      <c r="G15" s="163"/>
      <c r="H15" s="163"/>
    </row>
    <row r="16" spans="1:8" s="162" customFormat="1">
      <c r="A16" s="164" t="s">
        <v>117</v>
      </c>
      <c r="B16" s="164" t="s">
        <v>118</v>
      </c>
      <c r="C16" s="163"/>
      <c r="D16" s="163"/>
      <c r="E16" s="163">
        <f t="shared" si="0"/>
        <v>0</v>
      </c>
      <c r="F16" s="163"/>
      <c r="G16" s="163"/>
      <c r="H16" s="163"/>
    </row>
    <row r="17" spans="1:8" s="162" customFormat="1" ht="24.6" customHeight="1">
      <c r="A17" s="164" t="s">
        <v>119</v>
      </c>
      <c r="B17" s="164" t="s">
        <v>120</v>
      </c>
      <c r="C17" s="163"/>
      <c r="D17" s="163"/>
      <c r="E17" s="163">
        <f t="shared" si="0"/>
        <v>0</v>
      </c>
      <c r="F17" s="163"/>
      <c r="G17" s="163"/>
      <c r="H17" s="163"/>
    </row>
    <row r="18" spans="1:8" s="162" customFormat="1">
      <c r="A18" s="164" t="s">
        <v>121</v>
      </c>
      <c r="B18" s="164" t="s">
        <v>122</v>
      </c>
      <c r="C18" s="163"/>
      <c r="D18" s="163"/>
      <c r="E18" s="163">
        <f t="shared" si="0"/>
        <v>0</v>
      </c>
      <c r="F18" s="163"/>
      <c r="G18" s="163"/>
      <c r="H18" s="163"/>
    </row>
    <row r="19" spans="1:8" s="162" customFormat="1">
      <c r="A19" s="164" t="s">
        <v>123</v>
      </c>
      <c r="B19" s="164" t="s">
        <v>124</v>
      </c>
      <c r="C19" s="163"/>
      <c r="D19" s="163"/>
      <c r="E19" s="163">
        <f t="shared" si="0"/>
        <v>0</v>
      </c>
      <c r="F19" s="163"/>
      <c r="G19" s="163"/>
      <c r="H19" s="163"/>
    </row>
    <row r="20" spans="1:8" s="162" customFormat="1" ht="16.149999999999999" customHeight="1">
      <c r="A20" s="166" t="s">
        <v>54</v>
      </c>
      <c r="B20" s="166" t="s">
        <v>55</v>
      </c>
      <c r="C20" s="163">
        <v>2500</v>
      </c>
      <c r="D20" s="163"/>
      <c r="E20" s="163">
        <f t="shared" si="0"/>
        <v>0</v>
      </c>
      <c r="F20" s="163"/>
      <c r="G20" s="163"/>
      <c r="H20" s="163"/>
    </row>
    <row r="21" spans="1:8" s="162" customFormat="1" ht="16.149999999999999" customHeight="1">
      <c r="A21" s="501" t="s">
        <v>125</v>
      </c>
      <c r="B21" s="164" t="s">
        <v>126</v>
      </c>
      <c r="C21" s="163">
        <v>440</v>
      </c>
      <c r="D21" s="163"/>
      <c r="E21" s="163">
        <f t="shared" si="0"/>
        <v>0</v>
      </c>
      <c r="F21" s="163"/>
      <c r="G21" s="163"/>
      <c r="H21" s="163"/>
    </row>
    <row r="22" spans="1:8" s="162" customFormat="1" ht="43.9" customHeight="1">
      <c r="A22" s="502"/>
      <c r="B22" s="167" t="s">
        <v>127</v>
      </c>
      <c r="C22" s="163">
        <v>900</v>
      </c>
      <c r="D22" s="163"/>
      <c r="E22" s="163">
        <f t="shared" si="0"/>
        <v>0</v>
      </c>
      <c r="F22" s="163"/>
      <c r="G22" s="163"/>
      <c r="H22" s="163">
        <v>380</v>
      </c>
    </row>
    <row r="23" spans="1:8" s="162" customFormat="1">
      <c r="A23" s="164" t="s">
        <v>128</v>
      </c>
      <c r="B23" s="164" t="s">
        <v>129</v>
      </c>
      <c r="C23" s="163"/>
      <c r="D23" s="163"/>
      <c r="E23" s="163">
        <f t="shared" si="0"/>
        <v>0</v>
      </c>
      <c r="F23" s="163"/>
      <c r="G23" s="163"/>
      <c r="H23" s="163"/>
    </row>
    <row r="24" spans="1:8" s="162" customFormat="1">
      <c r="A24" s="501" t="s">
        <v>130</v>
      </c>
      <c r="B24" s="164" t="s">
        <v>131</v>
      </c>
      <c r="C24" s="163">
        <f t="shared" ref="C24:D24" si="1">C25+C26+C27</f>
        <v>0</v>
      </c>
      <c r="D24" s="163">
        <f t="shared" si="1"/>
        <v>0</v>
      </c>
      <c r="E24" s="163">
        <f t="shared" si="0"/>
        <v>0</v>
      </c>
      <c r="F24" s="163">
        <f t="shared" ref="F24:H24" si="2">F25+F26+F27</f>
        <v>0</v>
      </c>
      <c r="G24" s="163">
        <f t="shared" si="2"/>
        <v>0</v>
      </c>
      <c r="H24" s="163">
        <f t="shared" si="2"/>
        <v>0</v>
      </c>
    </row>
    <row r="25" spans="1:8" s="162" customFormat="1">
      <c r="A25" s="503"/>
      <c r="B25" s="165" t="s">
        <v>132</v>
      </c>
      <c r="C25" s="163"/>
      <c r="D25" s="163"/>
      <c r="E25" s="163">
        <f t="shared" si="0"/>
        <v>0</v>
      </c>
      <c r="F25" s="163"/>
      <c r="G25" s="163"/>
      <c r="H25" s="163"/>
    </row>
    <row r="26" spans="1:8" s="162" customFormat="1" ht="83.45" customHeight="1">
      <c r="A26" s="503"/>
      <c r="B26" s="165" t="s">
        <v>133</v>
      </c>
      <c r="C26" s="163"/>
      <c r="D26" s="163"/>
      <c r="E26" s="163">
        <f t="shared" si="0"/>
        <v>0</v>
      </c>
      <c r="F26" s="163"/>
      <c r="G26" s="163"/>
      <c r="H26" s="163"/>
    </row>
    <row r="27" spans="1:8" s="162" customFormat="1" ht="78.75">
      <c r="A27" s="502"/>
      <c r="B27" s="165" t="s">
        <v>134</v>
      </c>
      <c r="C27" s="163"/>
      <c r="D27" s="163"/>
      <c r="E27" s="163">
        <f t="shared" si="0"/>
        <v>0</v>
      </c>
      <c r="F27" s="163"/>
      <c r="G27" s="163"/>
      <c r="H27" s="163"/>
    </row>
    <row r="28" spans="1:8" s="162" customFormat="1">
      <c r="A28" s="504" t="s">
        <v>135</v>
      </c>
      <c r="B28" s="164" t="s">
        <v>136</v>
      </c>
      <c r="C28" s="163">
        <v>520</v>
      </c>
      <c r="D28" s="163"/>
      <c r="E28" s="163">
        <f t="shared" si="0"/>
        <v>0</v>
      </c>
      <c r="F28" s="163"/>
      <c r="G28" s="163"/>
      <c r="H28" s="163"/>
    </row>
    <row r="29" spans="1:8" s="162" customFormat="1" ht="47.25">
      <c r="A29" s="504"/>
      <c r="B29" s="164" t="s">
        <v>137</v>
      </c>
      <c r="C29" s="163">
        <v>1075</v>
      </c>
      <c r="D29" s="163"/>
      <c r="E29" s="163">
        <f t="shared" si="0"/>
        <v>0</v>
      </c>
      <c r="F29" s="163"/>
      <c r="G29" s="163"/>
      <c r="H29" s="163"/>
    </row>
    <row r="30" spans="1:8" s="162" customFormat="1">
      <c r="A30" s="504"/>
      <c r="B30" s="164" t="s">
        <v>138</v>
      </c>
      <c r="C30" s="163"/>
      <c r="D30" s="163"/>
      <c r="E30" s="163">
        <f t="shared" si="0"/>
        <v>0</v>
      </c>
      <c r="F30" s="163"/>
      <c r="G30" s="163"/>
      <c r="H30" s="163"/>
    </row>
    <row r="31" spans="1:8" s="162" customFormat="1">
      <c r="A31" s="164" t="s">
        <v>139</v>
      </c>
      <c r="B31" s="164" t="s">
        <v>140</v>
      </c>
      <c r="C31" s="163">
        <v>490</v>
      </c>
      <c r="D31" s="163"/>
      <c r="E31" s="163">
        <f t="shared" si="0"/>
        <v>0</v>
      </c>
      <c r="F31" s="163"/>
      <c r="G31" s="163"/>
      <c r="H31" s="163">
        <v>5</v>
      </c>
    </row>
    <row r="32" spans="1:8" s="162" customFormat="1" ht="31.5">
      <c r="A32" s="168" t="s">
        <v>141</v>
      </c>
      <c r="B32" s="169" t="s">
        <v>142</v>
      </c>
      <c r="C32" s="163">
        <v>70</v>
      </c>
      <c r="D32" s="163"/>
      <c r="E32" s="163">
        <f t="shared" si="0"/>
        <v>0</v>
      </c>
      <c r="F32" s="163"/>
      <c r="G32" s="163"/>
      <c r="H32" s="163"/>
    </row>
    <row r="33" spans="1:8" s="162" customFormat="1" ht="16.149999999999999" customHeight="1">
      <c r="A33" s="164" t="s">
        <v>143</v>
      </c>
      <c r="B33" s="164" t="s">
        <v>144</v>
      </c>
      <c r="C33" s="163"/>
      <c r="D33" s="163"/>
      <c r="E33" s="163">
        <f t="shared" si="0"/>
        <v>0</v>
      </c>
      <c r="F33" s="163"/>
      <c r="G33" s="163"/>
      <c r="H33" s="163"/>
    </row>
    <row r="34" spans="1:8" s="162" customFormat="1">
      <c r="A34" s="166" t="s">
        <v>24</v>
      </c>
      <c r="B34" s="166" t="s">
        <v>25</v>
      </c>
      <c r="C34" s="163"/>
      <c r="D34" s="163"/>
      <c r="E34" s="163">
        <f t="shared" si="0"/>
        <v>0</v>
      </c>
      <c r="F34" s="163"/>
      <c r="G34" s="163"/>
      <c r="H34" s="163"/>
    </row>
    <row r="35" spans="1:8" s="162" customFormat="1">
      <c r="A35" s="166" t="s">
        <v>145</v>
      </c>
      <c r="B35" s="166" t="s">
        <v>27</v>
      </c>
      <c r="C35" s="163"/>
      <c r="D35" s="163"/>
      <c r="E35" s="163">
        <f t="shared" si="0"/>
        <v>0</v>
      </c>
      <c r="F35" s="163"/>
      <c r="G35" s="163"/>
      <c r="H35" s="163"/>
    </row>
    <row r="36" spans="1:8" s="162" customFormat="1">
      <c r="A36" s="164" t="s">
        <v>146</v>
      </c>
      <c r="B36" s="164" t="s">
        <v>147</v>
      </c>
      <c r="C36" s="163">
        <v>450</v>
      </c>
      <c r="D36" s="163"/>
      <c r="E36" s="163">
        <f t="shared" si="0"/>
        <v>0</v>
      </c>
      <c r="F36" s="163"/>
      <c r="G36" s="163"/>
      <c r="H36" s="163"/>
    </row>
    <row r="37" spans="1:8" s="162" customFormat="1">
      <c r="A37" s="164" t="s">
        <v>148</v>
      </c>
      <c r="B37" s="164" t="s">
        <v>149</v>
      </c>
      <c r="C37" s="163">
        <v>1125</v>
      </c>
      <c r="D37" s="163"/>
      <c r="E37" s="163">
        <f t="shared" si="0"/>
        <v>0</v>
      </c>
      <c r="F37" s="163"/>
      <c r="G37" s="163"/>
      <c r="H37" s="163"/>
    </row>
    <row r="38" spans="1:8" s="162" customFormat="1">
      <c r="A38" s="164" t="s">
        <v>150</v>
      </c>
      <c r="B38" s="164" t="s">
        <v>151</v>
      </c>
      <c r="C38" s="163">
        <v>235</v>
      </c>
      <c r="D38" s="163"/>
      <c r="E38" s="163">
        <f t="shared" si="0"/>
        <v>0</v>
      </c>
      <c r="F38" s="163"/>
      <c r="G38" s="163"/>
      <c r="H38" s="163"/>
    </row>
    <row r="39" spans="1:8" s="162" customFormat="1">
      <c r="A39" s="164" t="s">
        <v>152</v>
      </c>
      <c r="B39" s="164" t="s">
        <v>153</v>
      </c>
      <c r="C39" s="163"/>
      <c r="D39" s="163"/>
      <c r="E39" s="163">
        <f t="shared" si="0"/>
        <v>0</v>
      </c>
      <c r="F39" s="163"/>
      <c r="G39" s="163"/>
      <c r="H39" s="163"/>
    </row>
    <row r="40" spans="1:8" s="162" customFormat="1">
      <c r="A40" s="164" t="s">
        <v>154</v>
      </c>
      <c r="B40" s="164" t="s">
        <v>155</v>
      </c>
      <c r="C40" s="163"/>
      <c r="D40" s="163"/>
      <c r="E40" s="163">
        <f t="shared" si="0"/>
        <v>0</v>
      </c>
      <c r="F40" s="163"/>
      <c r="G40" s="163"/>
      <c r="H40" s="163"/>
    </row>
    <row r="41" spans="1:8" s="162" customFormat="1">
      <c r="A41" s="498" t="s">
        <v>156</v>
      </c>
      <c r="B41" s="164" t="s">
        <v>157</v>
      </c>
      <c r="C41" s="163"/>
      <c r="D41" s="163"/>
      <c r="E41" s="163">
        <f t="shared" si="0"/>
        <v>0</v>
      </c>
      <c r="F41" s="163"/>
      <c r="G41" s="163"/>
      <c r="H41" s="163"/>
    </row>
    <row r="42" spans="1:8" s="162" customFormat="1">
      <c r="A42" s="498"/>
      <c r="B42" s="164" t="s">
        <v>158</v>
      </c>
      <c r="C42" s="163"/>
      <c r="D42" s="163"/>
      <c r="E42" s="163">
        <f t="shared" si="0"/>
        <v>0</v>
      </c>
      <c r="F42" s="163"/>
      <c r="G42" s="163"/>
      <c r="H42" s="163"/>
    </row>
    <row r="43" spans="1:8" s="162" customFormat="1">
      <c r="A43" s="164" t="s">
        <v>159</v>
      </c>
      <c r="B43" s="164" t="s">
        <v>160</v>
      </c>
      <c r="C43" s="163">
        <v>1843</v>
      </c>
      <c r="D43" s="163"/>
      <c r="E43" s="163">
        <f t="shared" si="0"/>
        <v>0</v>
      </c>
      <c r="F43" s="170"/>
      <c r="G43" s="163"/>
      <c r="H43" s="163"/>
    </row>
    <row r="44" spans="1:8" s="162" customFormat="1">
      <c r="A44" s="164" t="s">
        <v>161</v>
      </c>
      <c r="B44" s="164" t="s">
        <v>162</v>
      </c>
      <c r="C44" s="163"/>
      <c r="D44" s="163"/>
      <c r="E44" s="163">
        <f t="shared" si="0"/>
        <v>0</v>
      </c>
      <c r="F44" s="163"/>
      <c r="G44" s="163"/>
      <c r="H44" s="163"/>
    </row>
    <row r="45" spans="1:8" s="162" customFormat="1" ht="15" customHeight="1">
      <c r="A45" s="498" t="s">
        <v>163</v>
      </c>
      <c r="B45" s="164" t="s">
        <v>164</v>
      </c>
      <c r="C45" s="163">
        <v>800</v>
      </c>
      <c r="D45" s="163"/>
      <c r="E45" s="163">
        <f t="shared" si="0"/>
        <v>0</v>
      </c>
      <c r="F45" s="163"/>
      <c r="G45" s="163"/>
      <c r="H45" s="163">
        <v>135</v>
      </c>
    </row>
    <row r="46" spans="1:8" s="162" customFormat="1" ht="18" customHeight="1">
      <c r="A46" s="498"/>
      <c r="B46" s="164" t="s">
        <v>165</v>
      </c>
      <c r="C46" s="163"/>
      <c r="D46" s="163"/>
      <c r="E46" s="163">
        <f t="shared" si="0"/>
        <v>0</v>
      </c>
      <c r="F46" s="163"/>
      <c r="G46" s="163"/>
      <c r="H46" s="163"/>
    </row>
    <row r="47" spans="1:8" s="162" customFormat="1">
      <c r="A47" s="164" t="s">
        <v>166</v>
      </c>
      <c r="B47" s="164" t="s">
        <v>167</v>
      </c>
      <c r="C47" s="163">
        <v>460</v>
      </c>
      <c r="D47" s="163"/>
      <c r="E47" s="163">
        <f t="shared" si="0"/>
        <v>0</v>
      </c>
      <c r="F47" s="163"/>
      <c r="G47" s="163"/>
      <c r="H47" s="163"/>
    </row>
    <row r="48" spans="1:8" s="162" customFormat="1">
      <c r="A48" s="166" t="s">
        <v>168</v>
      </c>
      <c r="B48" s="166" t="s">
        <v>45</v>
      </c>
      <c r="C48" s="163">
        <v>2528</v>
      </c>
      <c r="D48" s="163"/>
      <c r="E48" s="163">
        <f t="shared" si="0"/>
        <v>0</v>
      </c>
      <c r="F48" s="163"/>
      <c r="G48" s="163"/>
      <c r="H48" s="163"/>
    </row>
    <row r="49" spans="1:8" s="162" customFormat="1" ht="19.899999999999999" customHeight="1">
      <c r="A49" s="164" t="s">
        <v>169</v>
      </c>
      <c r="B49" s="164" t="s">
        <v>170</v>
      </c>
      <c r="C49" s="163"/>
      <c r="D49" s="163"/>
      <c r="E49" s="163">
        <f t="shared" si="0"/>
        <v>0</v>
      </c>
      <c r="F49" s="163"/>
      <c r="G49" s="163"/>
      <c r="H49" s="163"/>
    </row>
    <row r="50" spans="1:8" s="162" customFormat="1" ht="19.899999999999999" customHeight="1">
      <c r="A50" s="164" t="s">
        <v>171</v>
      </c>
      <c r="B50" s="164" t="s">
        <v>172</v>
      </c>
      <c r="C50" s="163"/>
      <c r="D50" s="163"/>
      <c r="E50" s="163">
        <f t="shared" si="0"/>
        <v>0</v>
      </c>
      <c r="F50" s="163"/>
      <c r="G50" s="163"/>
      <c r="H50" s="163"/>
    </row>
    <row r="51" spans="1:8" s="162" customFormat="1">
      <c r="A51" s="164" t="s">
        <v>173</v>
      </c>
      <c r="B51" s="164" t="s">
        <v>174</v>
      </c>
      <c r="C51" s="163">
        <v>129</v>
      </c>
      <c r="D51" s="163"/>
      <c r="E51" s="163">
        <f t="shared" si="0"/>
        <v>0</v>
      </c>
      <c r="F51" s="163"/>
      <c r="G51" s="163"/>
      <c r="H51" s="163"/>
    </row>
    <row r="52" spans="1:8" ht="31.5">
      <c r="A52" s="154" t="s">
        <v>50</v>
      </c>
      <c r="B52" s="155"/>
      <c r="C52" s="133">
        <f>C6+C7+SUM(C9:C24)+SUM(C28:C51)</f>
        <v>16345</v>
      </c>
      <c r="D52" s="133">
        <f>SUM(D6:D24)+SUM(D28:D51)</f>
        <v>0</v>
      </c>
      <c r="E52" s="132">
        <f t="shared" si="0"/>
        <v>0</v>
      </c>
      <c r="F52" s="133">
        <f>SUM(F6:F24)+SUM(F28:F51)</f>
        <v>0</v>
      </c>
      <c r="G52" s="133">
        <f>SUM(G6:G24)+SUM(G28:G51)</f>
        <v>0</v>
      </c>
      <c r="H52" s="133">
        <f>SUM(H6:H24)+SUM(H28:H51)</f>
        <v>520</v>
      </c>
    </row>
    <row r="53" spans="1:8">
      <c r="A53" s="156"/>
      <c r="B53" s="156"/>
      <c r="C53" s="156"/>
      <c r="D53" s="156"/>
      <c r="E53" s="156"/>
      <c r="F53" s="156"/>
      <c r="G53" s="156"/>
      <c r="H53" s="156"/>
    </row>
    <row r="55" spans="1:8">
      <c r="B55" s="157"/>
    </row>
    <row r="56" spans="1:8">
      <c r="B56" s="157"/>
    </row>
    <row r="57" spans="1:8">
      <c r="B57" s="157"/>
    </row>
    <row r="58" spans="1:8">
      <c r="A58" s="158"/>
      <c r="B58" s="157"/>
    </row>
    <row r="59" spans="1:8">
      <c r="A59" s="158"/>
      <c r="B59" s="159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5:A46"/>
    <mergeCell ref="A6:A9"/>
    <mergeCell ref="A21:A22"/>
    <mergeCell ref="A24:A27"/>
    <mergeCell ref="A28:A30"/>
    <mergeCell ref="A41:A42"/>
  </mergeCells>
  <pageMargins left="0.7" right="0.7" top="0.75" bottom="0.75" header="0.3" footer="0.3"/>
  <pageSetup paperSize="9" scale="5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59"/>
  <sheetViews>
    <sheetView view="pageBreakPreview" topLeftCell="A34" zoomScale="60" zoomScaleNormal="60" workbookViewId="0">
      <selection activeCell="I78" sqref="I78"/>
    </sheetView>
  </sheetViews>
  <sheetFormatPr defaultRowHeight="15.75"/>
  <cols>
    <col min="1" max="1" width="30.7109375" style="6" customWidth="1"/>
    <col min="2" max="2" width="35.140625" style="6" customWidth="1"/>
    <col min="3" max="3" width="18.5703125" customWidth="1"/>
    <col min="4" max="4" width="25.5703125" customWidth="1"/>
    <col min="5" max="5" width="10.5703125" customWidth="1"/>
    <col min="6" max="6" width="12.28515625" customWidth="1"/>
    <col min="7" max="7" width="18.42578125" customWidth="1"/>
    <col min="8" max="8" width="18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8" ht="44.45" customHeight="1">
      <c r="B1" s="489" t="s">
        <v>90</v>
      </c>
      <c r="C1" s="489"/>
      <c r="D1" s="489"/>
      <c r="E1" s="489"/>
      <c r="F1" s="489"/>
      <c r="G1" s="489"/>
      <c r="H1" s="489"/>
    </row>
    <row r="2" spans="1:8" ht="15.6" customHeight="1" thickBot="1">
      <c r="A2" s="2" t="s">
        <v>51</v>
      </c>
      <c r="B2" s="6" t="s">
        <v>178</v>
      </c>
    </row>
    <row r="3" spans="1:8" ht="15.6" customHeight="1">
      <c r="A3" s="490" t="s">
        <v>91</v>
      </c>
      <c r="B3" s="493" t="s">
        <v>92</v>
      </c>
      <c r="C3" s="396" t="s">
        <v>93</v>
      </c>
      <c r="D3" s="496" t="s">
        <v>2</v>
      </c>
      <c r="E3" s="496"/>
      <c r="F3" s="496"/>
      <c r="G3" s="496"/>
      <c r="H3" s="497"/>
    </row>
    <row r="4" spans="1:8" ht="52.9" customHeight="1">
      <c r="A4" s="491"/>
      <c r="B4" s="494"/>
      <c r="C4" s="397"/>
      <c r="D4" s="397" t="s">
        <v>94</v>
      </c>
      <c r="E4" s="397" t="s">
        <v>95</v>
      </c>
      <c r="F4" s="397"/>
      <c r="G4" s="397"/>
      <c r="H4" s="401" t="s">
        <v>96</v>
      </c>
    </row>
    <row r="5" spans="1:8" ht="55.9" customHeight="1" thickBot="1">
      <c r="A5" s="492"/>
      <c r="B5" s="495"/>
      <c r="C5" s="398"/>
      <c r="D5" s="398"/>
      <c r="E5" s="117" t="s">
        <v>1</v>
      </c>
      <c r="F5" s="117" t="s">
        <v>83</v>
      </c>
      <c r="G5" s="117" t="s">
        <v>97</v>
      </c>
      <c r="H5" s="402"/>
    </row>
    <row r="6" spans="1:8" ht="31.15" customHeight="1">
      <c r="A6" s="483" t="s">
        <v>101</v>
      </c>
      <c r="B6" s="141" t="s">
        <v>102</v>
      </c>
      <c r="C6" s="142"/>
      <c r="D6" s="142"/>
      <c r="E6" s="142">
        <f>F6+G6</f>
        <v>0</v>
      </c>
      <c r="F6" s="142"/>
      <c r="G6" s="142"/>
      <c r="H6" s="142"/>
    </row>
    <row r="7" spans="1:8" ht="34.15" customHeight="1">
      <c r="A7" s="483"/>
      <c r="B7" s="143" t="s">
        <v>103</v>
      </c>
      <c r="C7" s="121"/>
      <c r="D7" s="121"/>
      <c r="E7" s="121">
        <f t="shared" ref="E7:E52" si="0">F7+G7</f>
        <v>0</v>
      </c>
      <c r="F7" s="121"/>
      <c r="G7" s="121"/>
      <c r="H7" s="121"/>
    </row>
    <row r="8" spans="1:8" ht="34.15" customHeight="1">
      <c r="A8" s="483"/>
      <c r="B8" s="144" t="s">
        <v>104</v>
      </c>
      <c r="C8" s="121"/>
      <c r="D8" s="121"/>
      <c r="E8" s="121">
        <f t="shared" si="0"/>
        <v>0</v>
      </c>
      <c r="F8" s="121"/>
      <c r="G8" s="121"/>
      <c r="H8" s="121"/>
    </row>
    <row r="9" spans="1:8" ht="26.45" customHeight="1">
      <c r="A9" s="484"/>
      <c r="B9" s="143" t="s">
        <v>105</v>
      </c>
      <c r="C9" s="121">
        <v>477</v>
      </c>
      <c r="D9" s="121"/>
      <c r="E9" s="121">
        <f t="shared" si="0"/>
        <v>0</v>
      </c>
      <c r="F9" s="121"/>
      <c r="G9" s="121"/>
      <c r="H9" s="121"/>
    </row>
    <row r="10" spans="1:8" ht="32.450000000000003" customHeight="1">
      <c r="A10" s="143" t="s">
        <v>107</v>
      </c>
      <c r="B10" s="143" t="s">
        <v>108</v>
      </c>
      <c r="C10" s="121"/>
      <c r="D10" s="121"/>
      <c r="E10" s="121">
        <f t="shared" si="0"/>
        <v>0</v>
      </c>
      <c r="F10" s="121"/>
      <c r="G10" s="121"/>
      <c r="H10" s="121"/>
    </row>
    <row r="11" spans="1:8">
      <c r="A11" s="143" t="s">
        <v>109</v>
      </c>
      <c r="B11" s="143" t="s">
        <v>110</v>
      </c>
      <c r="C11" s="121"/>
      <c r="D11" s="121"/>
      <c r="E11" s="121">
        <f t="shared" si="0"/>
        <v>0</v>
      </c>
      <c r="F11" s="121"/>
      <c r="G11" s="121"/>
      <c r="H11" s="121"/>
    </row>
    <row r="12" spans="1:8">
      <c r="A12" s="143" t="s">
        <v>111</v>
      </c>
      <c r="B12" s="143" t="s">
        <v>112</v>
      </c>
      <c r="C12" s="121"/>
      <c r="D12" s="121"/>
      <c r="E12" s="121">
        <f t="shared" si="0"/>
        <v>0</v>
      </c>
      <c r="F12" s="121"/>
      <c r="G12" s="121"/>
      <c r="H12" s="121"/>
    </row>
    <row r="13" spans="1:8">
      <c r="A13" s="143" t="s">
        <v>113</v>
      </c>
      <c r="B13" s="143" t="s">
        <v>114</v>
      </c>
      <c r="C13" s="121"/>
      <c r="D13" s="121"/>
      <c r="E13" s="121">
        <f t="shared" si="0"/>
        <v>0</v>
      </c>
      <c r="F13" s="121"/>
      <c r="G13" s="121"/>
      <c r="H13" s="121"/>
    </row>
    <row r="14" spans="1:8">
      <c r="A14" s="146" t="s">
        <v>12</v>
      </c>
      <c r="B14" s="146" t="s">
        <v>13</v>
      </c>
      <c r="C14" s="121"/>
      <c r="D14" s="121"/>
      <c r="E14" s="121">
        <f t="shared" si="0"/>
        <v>0</v>
      </c>
      <c r="F14" s="121"/>
      <c r="G14" s="121"/>
      <c r="H14" s="121"/>
    </row>
    <row r="15" spans="1:8">
      <c r="A15" s="143" t="s">
        <v>115</v>
      </c>
      <c r="B15" s="143" t="s">
        <v>116</v>
      </c>
      <c r="C15" s="121"/>
      <c r="D15" s="121"/>
      <c r="E15" s="121">
        <f t="shared" si="0"/>
        <v>0</v>
      </c>
      <c r="F15" s="121"/>
      <c r="G15" s="121"/>
      <c r="H15" s="121"/>
    </row>
    <row r="16" spans="1:8">
      <c r="A16" s="143" t="s">
        <v>117</v>
      </c>
      <c r="B16" s="143" t="s">
        <v>118</v>
      </c>
      <c r="C16" s="121"/>
      <c r="D16" s="121"/>
      <c r="E16" s="121">
        <f t="shared" si="0"/>
        <v>0</v>
      </c>
      <c r="F16" s="121"/>
      <c r="G16" s="121"/>
      <c r="H16" s="121"/>
    </row>
    <row r="17" spans="1:8" ht="24.6" customHeight="1">
      <c r="A17" s="143" t="s">
        <v>119</v>
      </c>
      <c r="B17" s="143" t="s">
        <v>120</v>
      </c>
      <c r="C17" s="121"/>
      <c r="D17" s="121"/>
      <c r="E17" s="121">
        <f t="shared" si="0"/>
        <v>0</v>
      </c>
      <c r="F17" s="121"/>
      <c r="G17" s="121"/>
      <c r="H17" s="121"/>
    </row>
    <row r="18" spans="1:8">
      <c r="A18" s="143" t="s">
        <v>121</v>
      </c>
      <c r="B18" s="143" t="s">
        <v>122</v>
      </c>
      <c r="C18" s="121"/>
      <c r="D18" s="121"/>
      <c r="E18" s="121">
        <f t="shared" si="0"/>
        <v>0</v>
      </c>
      <c r="F18" s="121"/>
      <c r="G18" s="121"/>
      <c r="H18" s="121"/>
    </row>
    <row r="19" spans="1:8">
      <c r="A19" s="143" t="s">
        <v>123</v>
      </c>
      <c r="B19" s="143" t="s">
        <v>124</v>
      </c>
      <c r="C19" s="121"/>
      <c r="D19" s="121"/>
      <c r="E19" s="121">
        <f t="shared" si="0"/>
        <v>0</v>
      </c>
      <c r="F19" s="121"/>
      <c r="G19" s="121"/>
      <c r="H19" s="121"/>
    </row>
    <row r="20" spans="1:8" ht="16.149999999999999" customHeight="1">
      <c r="A20" s="146" t="s">
        <v>54</v>
      </c>
      <c r="B20" s="146" t="s">
        <v>55</v>
      </c>
      <c r="C20" s="121">
        <v>469</v>
      </c>
      <c r="D20" s="121"/>
      <c r="E20" s="121">
        <f t="shared" si="0"/>
        <v>0</v>
      </c>
      <c r="F20" s="121"/>
      <c r="G20" s="121"/>
      <c r="H20" s="121"/>
    </row>
    <row r="21" spans="1:8" ht="16.149999999999999" customHeight="1">
      <c r="A21" s="485" t="s">
        <v>125</v>
      </c>
      <c r="B21" s="143" t="s">
        <v>126</v>
      </c>
      <c r="C21" s="121"/>
      <c r="D21" s="121"/>
      <c r="E21" s="121">
        <f t="shared" si="0"/>
        <v>0</v>
      </c>
      <c r="F21" s="121"/>
      <c r="G21" s="121"/>
      <c r="H21" s="121"/>
    </row>
    <row r="22" spans="1:8" ht="43.9" customHeight="1">
      <c r="A22" s="486"/>
      <c r="B22" s="147" t="s">
        <v>127</v>
      </c>
      <c r="C22" s="121"/>
      <c r="D22" s="121"/>
      <c r="E22" s="121">
        <f t="shared" si="0"/>
        <v>0</v>
      </c>
      <c r="F22" s="121"/>
      <c r="G22" s="121"/>
      <c r="H22" s="121"/>
    </row>
    <row r="23" spans="1:8">
      <c r="A23" s="143" t="s">
        <v>128</v>
      </c>
      <c r="B23" s="143" t="s">
        <v>129</v>
      </c>
      <c r="C23" s="121"/>
      <c r="D23" s="121"/>
      <c r="E23" s="121">
        <f t="shared" si="0"/>
        <v>0</v>
      </c>
      <c r="F23" s="121"/>
      <c r="G23" s="121"/>
      <c r="H23" s="121"/>
    </row>
    <row r="24" spans="1:8">
      <c r="A24" s="485" t="s">
        <v>130</v>
      </c>
      <c r="B24" s="143" t="s">
        <v>131</v>
      </c>
      <c r="C24" s="121">
        <f t="shared" ref="C24:D24" si="1">C25+C26+C27</f>
        <v>0</v>
      </c>
      <c r="D24" s="121">
        <f t="shared" si="1"/>
        <v>0</v>
      </c>
      <c r="E24" s="121">
        <f t="shared" si="0"/>
        <v>0</v>
      </c>
      <c r="F24" s="121">
        <f t="shared" ref="F24:H24" si="2">F25+F26+F27</f>
        <v>0</v>
      </c>
      <c r="G24" s="121">
        <f t="shared" si="2"/>
        <v>0</v>
      </c>
      <c r="H24" s="121">
        <f t="shared" si="2"/>
        <v>0</v>
      </c>
    </row>
    <row r="25" spans="1:8">
      <c r="A25" s="487"/>
      <c r="B25" s="144" t="s">
        <v>132</v>
      </c>
      <c r="C25" s="121"/>
      <c r="D25" s="121"/>
      <c r="E25" s="121">
        <f t="shared" si="0"/>
        <v>0</v>
      </c>
      <c r="F25" s="121"/>
      <c r="G25" s="121"/>
      <c r="H25" s="121"/>
    </row>
    <row r="26" spans="1:8" ht="83.45" customHeight="1">
      <c r="A26" s="487"/>
      <c r="B26" s="144" t="s">
        <v>133</v>
      </c>
      <c r="C26" s="121"/>
      <c r="D26" s="121"/>
      <c r="E26" s="121">
        <f t="shared" si="0"/>
        <v>0</v>
      </c>
      <c r="F26" s="121"/>
      <c r="G26" s="121"/>
      <c r="H26" s="121"/>
    </row>
    <row r="27" spans="1:8" ht="78.75">
      <c r="A27" s="486"/>
      <c r="B27" s="144" t="s">
        <v>134</v>
      </c>
      <c r="C27" s="121"/>
      <c r="D27" s="121"/>
      <c r="E27" s="121">
        <f t="shared" si="0"/>
        <v>0</v>
      </c>
      <c r="F27" s="121"/>
      <c r="G27" s="121"/>
      <c r="H27" s="121"/>
    </row>
    <row r="28" spans="1:8">
      <c r="A28" s="488" t="s">
        <v>135</v>
      </c>
      <c r="B28" s="143" t="s">
        <v>136</v>
      </c>
      <c r="C28" s="121"/>
      <c r="D28" s="121"/>
      <c r="E28" s="121">
        <f t="shared" si="0"/>
        <v>0</v>
      </c>
      <c r="F28" s="121"/>
      <c r="G28" s="121"/>
      <c r="H28" s="121"/>
    </row>
    <row r="29" spans="1:8" ht="47.25">
      <c r="A29" s="488"/>
      <c r="B29" s="143" t="s">
        <v>137</v>
      </c>
      <c r="C29" s="121"/>
      <c r="D29" s="121"/>
      <c r="E29" s="121">
        <f t="shared" si="0"/>
        <v>0</v>
      </c>
      <c r="F29" s="121"/>
      <c r="G29" s="121"/>
      <c r="H29" s="121"/>
    </row>
    <row r="30" spans="1:8">
      <c r="A30" s="488"/>
      <c r="B30" s="148" t="s">
        <v>138</v>
      </c>
      <c r="C30" s="121"/>
      <c r="D30" s="121"/>
      <c r="E30" s="121">
        <f t="shared" si="0"/>
        <v>0</v>
      </c>
      <c r="F30" s="121"/>
      <c r="G30" s="121"/>
      <c r="H30" s="121"/>
    </row>
    <row r="31" spans="1:8">
      <c r="A31" s="143" t="s">
        <v>139</v>
      </c>
      <c r="B31" s="143" t="s">
        <v>140</v>
      </c>
      <c r="C31" s="121"/>
      <c r="D31" s="121"/>
      <c r="E31" s="121">
        <f t="shared" si="0"/>
        <v>0</v>
      </c>
      <c r="F31" s="121"/>
      <c r="G31" s="121"/>
      <c r="H31" s="121"/>
    </row>
    <row r="32" spans="1:8" ht="31.5">
      <c r="A32" s="149" t="s">
        <v>141</v>
      </c>
      <c r="B32" s="150" t="s">
        <v>142</v>
      </c>
      <c r="C32" s="121"/>
      <c r="D32" s="121"/>
      <c r="E32" s="121">
        <f t="shared" si="0"/>
        <v>0</v>
      </c>
      <c r="F32" s="121"/>
      <c r="G32" s="121"/>
      <c r="H32" s="121"/>
    </row>
    <row r="33" spans="1:8" ht="16.149999999999999" customHeight="1">
      <c r="A33" s="143" t="s">
        <v>143</v>
      </c>
      <c r="B33" s="143" t="s">
        <v>144</v>
      </c>
      <c r="C33" s="121"/>
      <c r="D33" s="121"/>
      <c r="E33" s="121">
        <f t="shared" si="0"/>
        <v>0</v>
      </c>
      <c r="F33" s="121"/>
      <c r="G33" s="121"/>
      <c r="H33" s="121"/>
    </row>
    <row r="34" spans="1:8">
      <c r="A34" s="146" t="s">
        <v>24</v>
      </c>
      <c r="B34" s="146" t="s">
        <v>25</v>
      </c>
      <c r="C34" s="121"/>
      <c r="D34" s="121"/>
      <c r="E34" s="121">
        <f t="shared" si="0"/>
        <v>0</v>
      </c>
      <c r="F34" s="121"/>
      <c r="G34" s="121"/>
      <c r="H34" s="121"/>
    </row>
    <row r="35" spans="1:8">
      <c r="A35" s="146" t="s">
        <v>145</v>
      </c>
      <c r="B35" s="146" t="s">
        <v>27</v>
      </c>
      <c r="C35" s="121"/>
      <c r="D35" s="121"/>
      <c r="E35" s="121">
        <f t="shared" si="0"/>
        <v>0</v>
      </c>
      <c r="F35" s="121"/>
      <c r="G35" s="121"/>
      <c r="H35" s="121"/>
    </row>
    <row r="36" spans="1:8">
      <c r="A36" s="143" t="s">
        <v>146</v>
      </c>
      <c r="B36" s="143" t="s">
        <v>147</v>
      </c>
      <c r="C36" s="121"/>
      <c r="D36" s="121"/>
      <c r="E36" s="121">
        <f t="shared" si="0"/>
        <v>0</v>
      </c>
      <c r="F36" s="121"/>
      <c r="G36" s="121"/>
      <c r="H36" s="121"/>
    </row>
    <row r="37" spans="1:8">
      <c r="A37" s="143" t="s">
        <v>148</v>
      </c>
      <c r="B37" s="143" t="s">
        <v>149</v>
      </c>
      <c r="C37" s="121">
        <v>306</v>
      </c>
      <c r="D37" s="121"/>
      <c r="E37" s="121">
        <f t="shared" si="0"/>
        <v>0</v>
      </c>
      <c r="F37" s="121"/>
      <c r="G37" s="121"/>
      <c r="H37" s="121"/>
    </row>
    <row r="38" spans="1:8">
      <c r="A38" s="143" t="s">
        <v>150</v>
      </c>
      <c r="B38" s="143" t="s">
        <v>151</v>
      </c>
      <c r="C38" s="121"/>
      <c r="D38" s="121"/>
      <c r="E38" s="121">
        <f t="shared" si="0"/>
        <v>0</v>
      </c>
      <c r="F38" s="121"/>
      <c r="G38" s="121"/>
      <c r="H38" s="121"/>
    </row>
    <row r="39" spans="1:8">
      <c r="A39" s="143" t="s">
        <v>152</v>
      </c>
      <c r="B39" s="143" t="s">
        <v>153</v>
      </c>
      <c r="C39" s="121"/>
      <c r="D39" s="121"/>
      <c r="E39" s="121">
        <f t="shared" si="0"/>
        <v>0</v>
      </c>
      <c r="F39" s="121"/>
      <c r="G39" s="121"/>
      <c r="H39" s="121"/>
    </row>
    <row r="40" spans="1:8">
      <c r="A40" s="143" t="s">
        <v>154</v>
      </c>
      <c r="B40" s="143" t="s">
        <v>155</v>
      </c>
      <c r="C40" s="121"/>
      <c r="D40" s="121"/>
      <c r="E40" s="121">
        <f t="shared" si="0"/>
        <v>0</v>
      </c>
      <c r="F40" s="121"/>
      <c r="G40" s="121"/>
      <c r="H40" s="121"/>
    </row>
    <row r="41" spans="1:8">
      <c r="A41" s="482" t="s">
        <v>156</v>
      </c>
      <c r="B41" s="143" t="s">
        <v>157</v>
      </c>
      <c r="C41" s="121"/>
      <c r="D41" s="121"/>
      <c r="E41" s="121">
        <f t="shared" si="0"/>
        <v>0</v>
      </c>
      <c r="F41" s="121"/>
      <c r="G41" s="121"/>
      <c r="H41" s="121"/>
    </row>
    <row r="42" spans="1:8">
      <c r="A42" s="482"/>
      <c r="B42" s="143" t="s">
        <v>158</v>
      </c>
      <c r="C42" s="121"/>
      <c r="D42" s="121"/>
      <c r="E42" s="121">
        <f t="shared" si="0"/>
        <v>0</v>
      </c>
      <c r="F42" s="121"/>
      <c r="G42" s="121"/>
      <c r="H42" s="121"/>
    </row>
    <row r="43" spans="1:8">
      <c r="A43" s="143" t="s">
        <v>159</v>
      </c>
      <c r="B43" s="143" t="s">
        <v>160</v>
      </c>
      <c r="C43" s="121">
        <v>655</v>
      </c>
      <c r="D43" s="121"/>
      <c r="E43" s="121">
        <f t="shared" si="0"/>
        <v>0</v>
      </c>
      <c r="F43" s="152"/>
      <c r="G43" s="121"/>
      <c r="H43" s="121"/>
    </row>
    <row r="44" spans="1:8">
      <c r="A44" s="143" t="s">
        <v>161</v>
      </c>
      <c r="B44" s="143" t="s">
        <v>162</v>
      </c>
      <c r="C44" s="121"/>
      <c r="D44" s="121"/>
      <c r="E44" s="121">
        <f t="shared" si="0"/>
        <v>0</v>
      </c>
      <c r="F44" s="121"/>
      <c r="G44" s="121"/>
      <c r="H44" s="121"/>
    </row>
    <row r="45" spans="1:8" ht="15" customHeight="1">
      <c r="A45" s="482" t="s">
        <v>163</v>
      </c>
      <c r="B45" s="143" t="s">
        <v>164</v>
      </c>
      <c r="C45" s="121"/>
      <c r="D45" s="121"/>
      <c r="E45" s="121">
        <f t="shared" si="0"/>
        <v>0</v>
      </c>
      <c r="F45" s="121"/>
      <c r="G45" s="121"/>
      <c r="H45" s="121"/>
    </row>
    <row r="46" spans="1:8" ht="18" customHeight="1">
      <c r="A46" s="482"/>
      <c r="B46" s="143" t="s">
        <v>165</v>
      </c>
      <c r="C46" s="121"/>
      <c r="D46" s="121"/>
      <c r="E46" s="121">
        <f t="shared" si="0"/>
        <v>0</v>
      </c>
      <c r="F46" s="121"/>
      <c r="G46" s="121"/>
      <c r="H46" s="121"/>
    </row>
    <row r="47" spans="1:8">
      <c r="A47" s="143" t="s">
        <v>166</v>
      </c>
      <c r="B47" s="143" t="s">
        <v>167</v>
      </c>
      <c r="C47" s="121"/>
      <c r="D47" s="121"/>
      <c r="E47" s="121">
        <f t="shared" si="0"/>
        <v>0</v>
      </c>
      <c r="F47" s="121"/>
      <c r="G47" s="121"/>
      <c r="H47" s="121"/>
    </row>
    <row r="48" spans="1:8">
      <c r="A48" s="153" t="s">
        <v>168</v>
      </c>
      <c r="B48" s="146" t="s">
        <v>45</v>
      </c>
      <c r="C48" s="121">
        <v>443</v>
      </c>
      <c r="D48" s="121"/>
      <c r="E48" s="121">
        <f t="shared" si="0"/>
        <v>0</v>
      </c>
      <c r="F48" s="121"/>
      <c r="G48" s="121"/>
      <c r="H48" s="121"/>
    </row>
    <row r="49" spans="1:8" ht="19.899999999999999" customHeight="1">
      <c r="A49" s="143" t="s">
        <v>169</v>
      </c>
      <c r="B49" s="143" t="s">
        <v>170</v>
      </c>
      <c r="C49" s="121"/>
      <c r="D49" s="121"/>
      <c r="E49" s="121">
        <f t="shared" si="0"/>
        <v>0</v>
      </c>
      <c r="F49" s="121"/>
      <c r="G49" s="121"/>
      <c r="H49" s="121"/>
    </row>
    <row r="50" spans="1:8" ht="19.899999999999999" customHeight="1">
      <c r="A50" s="143" t="s">
        <v>171</v>
      </c>
      <c r="B50" s="143" t="s">
        <v>172</v>
      </c>
      <c r="C50" s="121"/>
      <c r="D50" s="121"/>
      <c r="E50" s="121">
        <f t="shared" si="0"/>
        <v>0</v>
      </c>
      <c r="F50" s="121"/>
      <c r="G50" s="121"/>
      <c r="H50" s="121"/>
    </row>
    <row r="51" spans="1:8">
      <c r="A51" s="143" t="s">
        <v>173</v>
      </c>
      <c r="B51" s="143" t="s">
        <v>174</v>
      </c>
      <c r="C51" s="121"/>
      <c r="D51" s="121"/>
      <c r="E51" s="121">
        <f t="shared" si="0"/>
        <v>0</v>
      </c>
      <c r="F51" s="121"/>
      <c r="G51" s="121"/>
      <c r="H51" s="121"/>
    </row>
    <row r="52" spans="1:8" ht="31.5">
      <c r="A52" s="154" t="s">
        <v>50</v>
      </c>
      <c r="B52" s="155"/>
      <c r="C52" s="133">
        <f>C6+C7+SUM(C9:C24)+SUM(C28:C51)</f>
        <v>2350</v>
      </c>
      <c r="D52" s="133">
        <f>SUM(D6:D24)+SUM(D28:D51)</f>
        <v>0</v>
      </c>
      <c r="E52" s="132">
        <f t="shared" si="0"/>
        <v>0</v>
      </c>
      <c r="F52" s="133">
        <f>SUM(F6:F24)+SUM(F28:F51)</f>
        <v>0</v>
      </c>
      <c r="G52" s="133">
        <f>SUM(G6:G24)+SUM(G28:G51)</f>
        <v>0</v>
      </c>
      <c r="H52" s="133">
        <f>SUM(H6:H24)+SUM(H28:H51)</f>
        <v>0</v>
      </c>
    </row>
    <row r="53" spans="1:8">
      <c r="A53" s="156"/>
      <c r="B53" s="156"/>
      <c r="C53" s="156"/>
      <c r="D53" s="156"/>
      <c r="E53" s="156"/>
      <c r="F53" s="156"/>
      <c r="G53" s="156"/>
      <c r="H53" s="156"/>
    </row>
    <row r="55" spans="1:8">
      <c r="B55" s="157"/>
    </row>
    <row r="56" spans="1:8">
      <c r="B56" s="157"/>
    </row>
    <row r="57" spans="1:8">
      <c r="B57" s="157"/>
    </row>
    <row r="58" spans="1:8">
      <c r="A58" s="158"/>
      <c r="B58" s="157"/>
    </row>
    <row r="59" spans="1:8">
      <c r="A59" s="158"/>
      <c r="B59" s="159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5:A46"/>
    <mergeCell ref="A6:A9"/>
    <mergeCell ref="A21:A22"/>
    <mergeCell ref="A24:A27"/>
    <mergeCell ref="A28:A30"/>
    <mergeCell ref="A41:A42"/>
  </mergeCells>
  <pageMargins left="0.7" right="0.7" top="0.75" bottom="0.75" header="0.3" footer="0.3"/>
  <pageSetup paperSize="9" scale="5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59"/>
  <sheetViews>
    <sheetView view="pageBreakPreview" topLeftCell="A31" zoomScale="60" zoomScaleNormal="60" workbookViewId="0">
      <selection activeCell="I78" sqref="I78"/>
    </sheetView>
  </sheetViews>
  <sheetFormatPr defaultColWidth="9.28515625" defaultRowHeight="15.75"/>
  <cols>
    <col min="1" max="1" width="30.7109375" style="6" customWidth="1"/>
    <col min="2" max="2" width="35.140625" style="6" customWidth="1"/>
    <col min="3" max="3" width="18.5703125" customWidth="1"/>
    <col min="4" max="4" width="25.5703125" customWidth="1"/>
    <col min="5" max="5" width="10.5703125" customWidth="1"/>
    <col min="6" max="6" width="12.28515625" customWidth="1"/>
    <col min="7" max="7" width="18.42578125" customWidth="1"/>
    <col min="8" max="8" width="18" customWidth="1"/>
    <col min="9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  <col min="240" max="240" width="30.7109375" customWidth="1"/>
    <col min="241" max="241" width="35.140625" customWidth="1"/>
    <col min="242" max="476" width="9.140625" customWidth="1"/>
    <col min="477" max="477" width="34" customWidth="1"/>
    <col min="478" max="478" width="11.28515625" customWidth="1"/>
    <col min="479" max="479" width="11" customWidth="1"/>
    <col min="480" max="486" width="9.140625" customWidth="1"/>
    <col min="487" max="488" width="10.7109375" customWidth="1"/>
    <col min="489" max="489" width="9.140625" customWidth="1"/>
    <col min="490" max="490" width="11.5703125" customWidth="1"/>
    <col min="491" max="491" width="13.7109375" customWidth="1"/>
    <col min="496" max="496" width="30.7109375" customWidth="1"/>
    <col min="497" max="497" width="35.140625" customWidth="1"/>
    <col min="498" max="732" width="9.140625" customWidth="1"/>
    <col min="733" max="733" width="34" customWidth="1"/>
    <col min="734" max="734" width="11.28515625" customWidth="1"/>
    <col min="735" max="735" width="11" customWidth="1"/>
    <col min="736" max="742" width="9.140625" customWidth="1"/>
    <col min="743" max="744" width="10.7109375" customWidth="1"/>
    <col min="745" max="745" width="9.140625" customWidth="1"/>
    <col min="746" max="746" width="11.5703125" customWidth="1"/>
    <col min="747" max="747" width="13.7109375" customWidth="1"/>
    <col min="752" max="752" width="30.7109375" customWidth="1"/>
    <col min="753" max="753" width="35.140625" customWidth="1"/>
    <col min="754" max="988" width="9.140625" customWidth="1"/>
    <col min="989" max="989" width="34" customWidth="1"/>
    <col min="990" max="990" width="11.28515625" customWidth="1"/>
    <col min="991" max="991" width="11" customWidth="1"/>
    <col min="992" max="998" width="9.140625" customWidth="1"/>
    <col min="999" max="1000" width="10.7109375" customWidth="1"/>
    <col min="1001" max="1001" width="9.140625" customWidth="1"/>
    <col min="1002" max="1002" width="11.5703125" customWidth="1"/>
    <col min="1003" max="1003" width="13.7109375" customWidth="1"/>
    <col min="1008" max="1008" width="30.7109375" customWidth="1"/>
    <col min="1009" max="1009" width="35.140625" customWidth="1"/>
    <col min="1010" max="1244" width="9.140625" customWidth="1"/>
    <col min="1245" max="1245" width="34" customWidth="1"/>
    <col min="1246" max="1246" width="11.28515625" customWidth="1"/>
    <col min="1247" max="1247" width="11" customWidth="1"/>
    <col min="1248" max="1254" width="9.140625" customWidth="1"/>
    <col min="1255" max="1256" width="10.7109375" customWidth="1"/>
    <col min="1257" max="1257" width="9.140625" customWidth="1"/>
    <col min="1258" max="1258" width="11.5703125" customWidth="1"/>
    <col min="1259" max="1259" width="13.7109375" customWidth="1"/>
    <col min="1264" max="1264" width="30.7109375" customWidth="1"/>
    <col min="1265" max="1265" width="35.140625" customWidth="1"/>
    <col min="1266" max="1500" width="9.140625" customWidth="1"/>
    <col min="1501" max="1501" width="34" customWidth="1"/>
    <col min="1502" max="1502" width="11.28515625" customWidth="1"/>
    <col min="1503" max="1503" width="11" customWidth="1"/>
    <col min="1504" max="1510" width="9.140625" customWidth="1"/>
    <col min="1511" max="1512" width="10.7109375" customWidth="1"/>
    <col min="1513" max="1513" width="9.140625" customWidth="1"/>
    <col min="1514" max="1514" width="11.5703125" customWidth="1"/>
    <col min="1515" max="1515" width="13.7109375" customWidth="1"/>
    <col min="1520" max="1520" width="30.7109375" customWidth="1"/>
    <col min="1521" max="1521" width="35.140625" customWidth="1"/>
    <col min="1522" max="1756" width="9.140625" customWidth="1"/>
    <col min="1757" max="1757" width="34" customWidth="1"/>
    <col min="1758" max="1758" width="11.28515625" customWidth="1"/>
    <col min="1759" max="1759" width="11" customWidth="1"/>
    <col min="1760" max="1766" width="9.140625" customWidth="1"/>
    <col min="1767" max="1768" width="10.7109375" customWidth="1"/>
    <col min="1769" max="1769" width="9.140625" customWidth="1"/>
    <col min="1770" max="1770" width="11.5703125" customWidth="1"/>
    <col min="1771" max="1771" width="13.7109375" customWidth="1"/>
    <col min="1776" max="1776" width="30.7109375" customWidth="1"/>
    <col min="1777" max="1777" width="35.140625" customWidth="1"/>
    <col min="1778" max="2012" width="9.140625" customWidth="1"/>
    <col min="2013" max="2013" width="34" customWidth="1"/>
    <col min="2014" max="2014" width="11.28515625" customWidth="1"/>
    <col min="2015" max="2015" width="11" customWidth="1"/>
    <col min="2016" max="2022" width="9.140625" customWidth="1"/>
    <col min="2023" max="2024" width="10.7109375" customWidth="1"/>
    <col min="2025" max="2025" width="9.140625" customWidth="1"/>
    <col min="2026" max="2026" width="11.5703125" customWidth="1"/>
    <col min="2027" max="2027" width="13.7109375" customWidth="1"/>
    <col min="2032" max="2032" width="30.7109375" customWidth="1"/>
    <col min="2033" max="2033" width="35.140625" customWidth="1"/>
    <col min="2034" max="2268" width="9.140625" customWidth="1"/>
    <col min="2269" max="2269" width="34" customWidth="1"/>
    <col min="2270" max="2270" width="11.28515625" customWidth="1"/>
    <col min="2271" max="2271" width="11" customWidth="1"/>
    <col min="2272" max="2278" width="9.140625" customWidth="1"/>
    <col min="2279" max="2280" width="10.7109375" customWidth="1"/>
    <col min="2281" max="2281" width="9.140625" customWidth="1"/>
    <col min="2282" max="2282" width="11.5703125" customWidth="1"/>
    <col min="2283" max="2283" width="13.7109375" customWidth="1"/>
    <col min="2288" max="2288" width="30.7109375" customWidth="1"/>
    <col min="2289" max="2289" width="35.140625" customWidth="1"/>
    <col min="2290" max="2524" width="9.140625" customWidth="1"/>
    <col min="2525" max="2525" width="34" customWidth="1"/>
    <col min="2526" max="2526" width="11.28515625" customWidth="1"/>
    <col min="2527" max="2527" width="11" customWidth="1"/>
    <col min="2528" max="2534" width="9.140625" customWidth="1"/>
    <col min="2535" max="2536" width="10.7109375" customWidth="1"/>
    <col min="2537" max="2537" width="9.140625" customWidth="1"/>
    <col min="2538" max="2538" width="11.5703125" customWidth="1"/>
    <col min="2539" max="2539" width="13.7109375" customWidth="1"/>
    <col min="2544" max="2544" width="30.7109375" customWidth="1"/>
    <col min="2545" max="2545" width="35.140625" customWidth="1"/>
    <col min="2546" max="2780" width="9.140625" customWidth="1"/>
    <col min="2781" max="2781" width="34" customWidth="1"/>
    <col min="2782" max="2782" width="11.28515625" customWidth="1"/>
    <col min="2783" max="2783" width="11" customWidth="1"/>
    <col min="2784" max="2790" width="9.140625" customWidth="1"/>
    <col min="2791" max="2792" width="10.7109375" customWidth="1"/>
    <col min="2793" max="2793" width="9.140625" customWidth="1"/>
    <col min="2794" max="2794" width="11.5703125" customWidth="1"/>
    <col min="2795" max="2795" width="13.7109375" customWidth="1"/>
    <col min="2800" max="2800" width="30.7109375" customWidth="1"/>
    <col min="2801" max="2801" width="35.140625" customWidth="1"/>
    <col min="2802" max="3036" width="9.140625" customWidth="1"/>
    <col min="3037" max="3037" width="34" customWidth="1"/>
    <col min="3038" max="3038" width="11.28515625" customWidth="1"/>
    <col min="3039" max="3039" width="11" customWidth="1"/>
    <col min="3040" max="3046" width="9.140625" customWidth="1"/>
    <col min="3047" max="3048" width="10.7109375" customWidth="1"/>
    <col min="3049" max="3049" width="9.140625" customWidth="1"/>
    <col min="3050" max="3050" width="11.5703125" customWidth="1"/>
    <col min="3051" max="3051" width="13.7109375" customWidth="1"/>
    <col min="3056" max="3056" width="30.7109375" customWidth="1"/>
    <col min="3057" max="3057" width="35.140625" customWidth="1"/>
    <col min="3058" max="3292" width="9.140625" customWidth="1"/>
    <col min="3293" max="3293" width="34" customWidth="1"/>
    <col min="3294" max="3294" width="11.28515625" customWidth="1"/>
    <col min="3295" max="3295" width="11" customWidth="1"/>
    <col min="3296" max="3302" width="9.140625" customWidth="1"/>
    <col min="3303" max="3304" width="10.7109375" customWidth="1"/>
    <col min="3305" max="3305" width="9.140625" customWidth="1"/>
    <col min="3306" max="3306" width="11.5703125" customWidth="1"/>
    <col min="3307" max="3307" width="13.7109375" customWidth="1"/>
    <col min="3312" max="3312" width="30.7109375" customWidth="1"/>
    <col min="3313" max="3313" width="35.140625" customWidth="1"/>
    <col min="3314" max="3548" width="9.140625" customWidth="1"/>
    <col min="3549" max="3549" width="34" customWidth="1"/>
    <col min="3550" max="3550" width="11.28515625" customWidth="1"/>
    <col min="3551" max="3551" width="11" customWidth="1"/>
    <col min="3552" max="3558" width="9.140625" customWidth="1"/>
    <col min="3559" max="3560" width="10.7109375" customWidth="1"/>
    <col min="3561" max="3561" width="9.140625" customWidth="1"/>
    <col min="3562" max="3562" width="11.5703125" customWidth="1"/>
    <col min="3563" max="3563" width="13.7109375" customWidth="1"/>
    <col min="3568" max="3568" width="30.7109375" customWidth="1"/>
    <col min="3569" max="3569" width="35.140625" customWidth="1"/>
    <col min="3570" max="3804" width="9.140625" customWidth="1"/>
    <col min="3805" max="3805" width="34" customWidth="1"/>
    <col min="3806" max="3806" width="11.28515625" customWidth="1"/>
    <col min="3807" max="3807" width="11" customWidth="1"/>
    <col min="3808" max="3814" width="9.140625" customWidth="1"/>
    <col min="3815" max="3816" width="10.7109375" customWidth="1"/>
    <col min="3817" max="3817" width="9.140625" customWidth="1"/>
    <col min="3818" max="3818" width="11.5703125" customWidth="1"/>
    <col min="3819" max="3819" width="13.7109375" customWidth="1"/>
    <col min="3824" max="3824" width="30.7109375" customWidth="1"/>
    <col min="3825" max="3825" width="35.140625" customWidth="1"/>
    <col min="3826" max="4060" width="9.140625" customWidth="1"/>
    <col min="4061" max="4061" width="34" customWidth="1"/>
    <col min="4062" max="4062" width="11.28515625" customWidth="1"/>
    <col min="4063" max="4063" width="11" customWidth="1"/>
    <col min="4064" max="4070" width="9.140625" customWidth="1"/>
    <col min="4071" max="4072" width="10.7109375" customWidth="1"/>
    <col min="4073" max="4073" width="9.140625" customWidth="1"/>
    <col min="4074" max="4074" width="11.5703125" customWidth="1"/>
    <col min="4075" max="4075" width="13.7109375" customWidth="1"/>
    <col min="4080" max="4080" width="30.7109375" customWidth="1"/>
    <col min="4081" max="4081" width="35.140625" customWidth="1"/>
    <col min="4082" max="4316" width="9.140625" customWidth="1"/>
    <col min="4317" max="4317" width="34" customWidth="1"/>
    <col min="4318" max="4318" width="11.28515625" customWidth="1"/>
    <col min="4319" max="4319" width="11" customWidth="1"/>
    <col min="4320" max="4326" width="9.140625" customWidth="1"/>
    <col min="4327" max="4328" width="10.7109375" customWidth="1"/>
    <col min="4329" max="4329" width="9.140625" customWidth="1"/>
    <col min="4330" max="4330" width="11.5703125" customWidth="1"/>
    <col min="4331" max="4331" width="13.7109375" customWidth="1"/>
    <col min="4336" max="4336" width="30.7109375" customWidth="1"/>
    <col min="4337" max="4337" width="35.140625" customWidth="1"/>
    <col min="4338" max="4572" width="9.140625" customWidth="1"/>
    <col min="4573" max="4573" width="34" customWidth="1"/>
    <col min="4574" max="4574" width="11.28515625" customWidth="1"/>
    <col min="4575" max="4575" width="11" customWidth="1"/>
    <col min="4576" max="4582" width="9.140625" customWidth="1"/>
    <col min="4583" max="4584" width="10.7109375" customWidth="1"/>
    <col min="4585" max="4585" width="9.140625" customWidth="1"/>
    <col min="4586" max="4586" width="11.5703125" customWidth="1"/>
    <col min="4587" max="4587" width="13.7109375" customWidth="1"/>
    <col min="4592" max="4592" width="30.7109375" customWidth="1"/>
    <col min="4593" max="4593" width="35.140625" customWidth="1"/>
    <col min="4594" max="4828" width="9.140625" customWidth="1"/>
    <col min="4829" max="4829" width="34" customWidth="1"/>
    <col min="4830" max="4830" width="11.28515625" customWidth="1"/>
    <col min="4831" max="4831" width="11" customWidth="1"/>
    <col min="4832" max="4838" width="9.140625" customWidth="1"/>
    <col min="4839" max="4840" width="10.7109375" customWidth="1"/>
    <col min="4841" max="4841" width="9.140625" customWidth="1"/>
    <col min="4842" max="4842" width="11.5703125" customWidth="1"/>
    <col min="4843" max="4843" width="13.7109375" customWidth="1"/>
    <col min="4848" max="4848" width="30.7109375" customWidth="1"/>
    <col min="4849" max="4849" width="35.140625" customWidth="1"/>
    <col min="4850" max="5084" width="9.140625" customWidth="1"/>
    <col min="5085" max="5085" width="34" customWidth="1"/>
    <col min="5086" max="5086" width="11.28515625" customWidth="1"/>
    <col min="5087" max="5087" width="11" customWidth="1"/>
    <col min="5088" max="5094" width="9.140625" customWidth="1"/>
    <col min="5095" max="5096" width="10.7109375" customWidth="1"/>
    <col min="5097" max="5097" width="9.140625" customWidth="1"/>
    <col min="5098" max="5098" width="11.5703125" customWidth="1"/>
    <col min="5099" max="5099" width="13.7109375" customWidth="1"/>
    <col min="5104" max="5104" width="30.7109375" customWidth="1"/>
    <col min="5105" max="5105" width="35.140625" customWidth="1"/>
    <col min="5106" max="5340" width="9.140625" customWidth="1"/>
    <col min="5341" max="5341" width="34" customWidth="1"/>
    <col min="5342" max="5342" width="11.28515625" customWidth="1"/>
    <col min="5343" max="5343" width="11" customWidth="1"/>
    <col min="5344" max="5350" width="9.140625" customWidth="1"/>
    <col min="5351" max="5352" width="10.7109375" customWidth="1"/>
    <col min="5353" max="5353" width="9.140625" customWidth="1"/>
    <col min="5354" max="5354" width="11.5703125" customWidth="1"/>
    <col min="5355" max="5355" width="13.7109375" customWidth="1"/>
    <col min="5360" max="5360" width="30.7109375" customWidth="1"/>
    <col min="5361" max="5361" width="35.140625" customWidth="1"/>
    <col min="5362" max="5596" width="9.140625" customWidth="1"/>
    <col min="5597" max="5597" width="34" customWidth="1"/>
    <col min="5598" max="5598" width="11.28515625" customWidth="1"/>
    <col min="5599" max="5599" width="11" customWidth="1"/>
    <col min="5600" max="5606" width="9.140625" customWidth="1"/>
    <col min="5607" max="5608" width="10.7109375" customWidth="1"/>
    <col min="5609" max="5609" width="9.140625" customWidth="1"/>
    <col min="5610" max="5610" width="11.5703125" customWidth="1"/>
    <col min="5611" max="5611" width="13.7109375" customWidth="1"/>
    <col min="5616" max="5616" width="30.7109375" customWidth="1"/>
    <col min="5617" max="5617" width="35.140625" customWidth="1"/>
    <col min="5618" max="5852" width="9.140625" customWidth="1"/>
    <col min="5853" max="5853" width="34" customWidth="1"/>
    <col min="5854" max="5854" width="11.28515625" customWidth="1"/>
    <col min="5855" max="5855" width="11" customWidth="1"/>
    <col min="5856" max="5862" width="9.140625" customWidth="1"/>
    <col min="5863" max="5864" width="10.7109375" customWidth="1"/>
    <col min="5865" max="5865" width="9.140625" customWidth="1"/>
    <col min="5866" max="5866" width="11.5703125" customWidth="1"/>
    <col min="5867" max="5867" width="13.7109375" customWidth="1"/>
    <col min="5872" max="5872" width="30.7109375" customWidth="1"/>
    <col min="5873" max="5873" width="35.140625" customWidth="1"/>
    <col min="5874" max="6108" width="9.140625" customWidth="1"/>
    <col min="6109" max="6109" width="34" customWidth="1"/>
    <col min="6110" max="6110" width="11.28515625" customWidth="1"/>
    <col min="6111" max="6111" width="11" customWidth="1"/>
    <col min="6112" max="6118" width="9.140625" customWidth="1"/>
    <col min="6119" max="6120" width="10.7109375" customWidth="1"/>
    <col min="6121" max="6121" width="9.140625" customWidth="1"/>
    <col min="6122" max="6122" width="11.5703125" customWidth="1"/>
    <col min="6123" max="6123" width="13.7109375" customWidth="1"/>
    <col min="6128" max="6128" width="30.7109375" customWidth="1"/>
    <col min="6129" max="6129" width="35.140625" customWidth="1"/>
    <col min="6130" max="6364" width="9.140625" customWidth="1"/>
    <col min="6365" max="6365" width="34" customWidth="1"/>
    <col min="6366" max="6366" width="11.28515625" customWidth="1"/>
    <col min="6367" max="6367" width="11" customWidth="1"/>
    <col min="6368" max="6374" width="9.140625" customWidth="1"/>
    <col min="6375" max="6376" width="10.7109375" customWidth="1"/>
    <col min="6377" max="6377" width="9.140625" customWidth="1"/>
    <col min="6378" max="6378" width="11.5703125" customWidth="1"/>
    <col min="6379" max="6379" width="13.7109375" customWidth="1"/>
    <col min="6384" max="6384" width="30.7109375" customWidth="1"/>
    <col min="6385" max="6385" width="35.140625" customWidth="1"/>
    <col min="6386" max="6620" width="9.140625" customWidth="1"/>
    <col min="6621" max="6621" width="34" customWidth="1"/>
    <col min="6622" max="6622" width="11.28515625" customWidth="1"/>
    <col min="6623" max="6623" width="11" customWidth="1"/>
    <col min="6624" max="6630" width="9.140625" customWidth="1"/>
    <col min="6631" max="6632" width="10.7109375" customWidth="1"/>
    <col min="6633" max="6633" width="9.140625" customWidth="1"/>
    <col min="6634" max="6634" width="11.5703125" customWidth="1"/>
    <col min="6635" max="6635" width="13.7109375" customWidth="1"/>
    <col min="6640" max="6640" width="30.7109375" customWidth="1"/>
    <col min="6641" max="6641" width="35.140625" customWidth="1"/>
    <col min="6642" max="6876" width="9.140625" customWidth="1"/>
    <col min="6877" max="6877" width="34" customWidth="1"/>
    <col min="6878" max="6878" width="11.28515625" customWidth="1"/>
    <col min="6879" max="6879" width="11" customWidth="1"/>
    <col min="6880" max="6886" width="9.140625" customWidth="1"/>
    <col min="6887" max="6888" width="10.7109375" customWidth="1"/>
    <col min="6889" max="6889" width="9.140625" customWidth="1"/>
    <col min="6890" max="6890" width="11.5703125" customWidth="1"/>
    <col min="6891" max="6891" width="13.7109375" customWidth="1"/>
    <col min="6896" max="6896" width="30.7109375" customWidth="1"/>
    <col min="6897" max="6897" width="35.140625" customWidth="1"/>
    <col min="6898" max="7132" width="9.140625" customWidth="1"/>
    <col min="7133" max="7133" width="34" customWidth="1"/>
    <col min="7134" max="7134" width="11.28515625" customWidth="1"/>
    <col min="7135" max="7135" width="11" customWidth="1"/>
    <col min="7136" max="7142" width="9.140625" customWidth="1"/>
    <col min="7143" max="7144" width="10.7109375" customWidth="1"/>
    <col min="7145" max="7145" width="9.140625" customWidth="1"/>
    <col min="7146" max="7146" width="11.5703125" customWidth="1"/>
    <col min="7147" max="7147" width="13.7109375" customWidth="1"/>
    <col min="7152" max="7152" width="30.7109375" customWidth="1"/>
    <col min="7153" max="7153" width="35.140625" customWidth="1"/>
    <col min="7154" max="7388" width="9.140625" customWidth="1"/>
    <col min="7389" max="7389" width="34" customWidth="1"/>
    <col min="7390" max="7390" width="11.28515625" customWidth="1"/>
    <col min="7391" max="7391" width="11" customWidth="1"/>
    <col min="7392" max="7398" width="9.140625" customWidth="1"/>
    <col min="7399" max="7400" width="10.7109375" customWidth="1"/>
    <col min="7401" max="7401" width="9.140625" customWidth="1"/>
    <col min="7402" max="7402" width="11.5703125" customWidth="1"/>
    <col min="7403" max="7403" width="13.7109375" customWidth="1"/>
    <col min="7408" max="7408" width="30.7109375" customWidth="1"/>
    <col min="7409" max="7409" width="35.140625" customWidth="1"/>
    <col min="7410" max="7644" width="9.140625" customWidth="1"/>
    <col min="7645" max="7645" width="34" customWidth="1"/>
    <col min="7646" max="7646" width="11.28515625" customWidth="1"/>
    <col min="7647" max="7647" width="11" customWidth="1"/>
    <col min="7648" max="7654" width="9.140625" customWidth="1"/>
    <col min="7655" max="7656" width="10.7109375" customWidth="1"/>
    <col min="7657" max="7657" width="9.140625" customWidth="1"/>
    <col min="7658" max="7658" width="11.5703125" customWidth="1"/>
    <col min="7659" max="7659" width="13.7109375" customWidth="1"/>
    <col min="7664" max="7664" width="30.7109375" customWidth="1"/>
    <col min="7665" max="7665" width="35.140625" customWidth="1"/>
    <col min="7666" max="7900" width="9.140625" customWidth="1"/>
    <col min="7901" max="7901" width="34" customWidth="1"/>
    <col min="7902" max="7902" width="11.28515625" customWidth="1"/>
    <col min="7903" max="7903" width="11" customWidth="1"/>
    <col min="7904" max="7910" width="9.140625" customWidth="1"/>
    <col min="7911" max="7912" width="10.7109375" customWidth="1"/>
    <col min="7913" max="7913" width="9.140625" customWidth="1"/>
    <col min="7914" max="7914" width="11.5703125" customWidth="1"/>
    <col min="7915" max="7915" width="13.7109375" customWidth="1"/>
    <col min="7920" max="7920" width="30.7109375" customWidth="1"/>
    <col min="7921" max="7921" width="35.140625" customWidth="1"/>
    <col min="7922" max="8156" width="9.140625" customWidth="1"/>
    <col min="8157" max="8157" width="34" customWidth="1"/>
    <col min="8158" max="8158" width="11.28515625" customWidth="1"/>
    <col min="8159" max="8159" width="11" customWidth="1"/>
    <col min="8160" max="8166" width="9.140625" customWidth="1"/>
    <col min="8167" max="8168" width="10.7109375" customWidth="1"/>
    <col min="8169" max="8169" width="9.140625" customWidth="1"/>
    <col min="8170" max="8170" width="11.5703125" customWidth="1"/>
    <col min="8171" max="8171" width="13.7109375" customWidth="1"/>
    <col min="8176" max="8176" width="30.7109375" customWidth="1"/>
    <col min="8177" max="8177" width="35.140625" customWidth="1"/>
    <col min="8178" max="8412" width="9.140625" customWidth="1"/>
    <col min="8413" max="8413" width="34" customWidth="1"/>
    <col min="8414" max="8414" width="11.28515625" customWidth="1"/>
    <col min="8415" max="8415" width="11" customWidth="1"/>
    <col min="8416" max="8422" width="9.140625" customWidth="1"/>
    <col min="8423" max="8424" width="10.7109375" customWidth="1"/>
    <col min="8425" max="8425" width="9.140625" customWidth="1"/>
    <col min="8426" max="8426" width="11.5703125" customWidth="1"/>
    <col min="8427" max="8427" width="13.7109375" customWidth="1"/>
    <col min="8432" max="8432" width="30.7109375" customWidth="1"/>
    <col min="8433" max="8433" width="35.140625" customWidth="1"/>
    <col min="8434" max="8668" width="9.140625" customWidth="1"/>
    <col min="8669" max="8669" width="34" customWidth="1"/>
    <col min="8670" max="8670" width="11.28515625" customWidth="1"/>
    <col min="8671" max="8671" width="11" customWidth="1"/>
    <col min="8672" max="8678" width="9.140625" customWidth="1"/>
    <col min="8679" max="8680" width="10.7109375" customWidth="1"/>
    <col min="8681" max="8681" width="9.140625" customWidth="1"/>
    <col min="8682" max="8682" width="11.5703125" customWidth="1"/>
    <col min="8683" max="8683" width="13.7109375" customWidth="1"/>
    <col min="8688" max="8688" width="30.7109375" customWidth="1"/>
    <col min="8689" max="8689" width="35.140625" customWidth="1"/>
    <col min="8690" max="8924" width="9.140625" customWidth="1"/>
    <col min="8925" max="8925" width="34" customWidth="1"/>
    <col min="8926" max="8926" width="11.28515625" customWidth="1"/>
    <col min="8927" max="8927" width="11" customWidth="1"/>
    <col min="8928" max="8934" width="9.140625" customWidth="1"/>
    <col min="8935" max="8936" width="10.7109375" customWidth="1"/>
    <col min="8937" max="8937" width="9.140625" customWidth="1"/>
    <col min="8938" max="8938" width="11.5703125" customWidth="1"/>
    <col min="8939" max="8939" width="13.7109375" customWidth="1"/>
    <col min="8944" max="8944" width="30.7109375" customWidth="1"/>
    <col min="8945" max="8945" width="35.140625" customWidth="1"/>
    <col min="8946" max="9180" width="9.140625" customWidth="1"/>
    <col min="9181" max="9181" width="34" customWidth="1"/>
    <col min="9182" max="9182" width="11.28515625" customWidth="1"/>
    <col min="9183" max="9183" width="11" customWidth="1"/>
    <col min="9184" max="9190" width="9.140625" customWidth="1"/>
    <col min="9191" max="9192" width="10.7109375" customWidth="1"/>
    <col min="9193" max="9193" width="9.140625" customWidth="1"/>
    <col min="9194" max="9194" width="11.5703125" customWidth="1"/>
    <col min="9195" max="9195" width="13.7109375" customWidth="1"/>
    <col min="9200" max="9200" width="30.7109375" customWidth="1"/>
    <col min="9201" max="9201" width="35.140625" customWidth="1"/>
    <col min="9202" max="9436" width="9.140625" customWidth="1"/>
    <col min="9437" max="9437" width="34" customWidth="1"/>
    <col min="9438" max="9438" width="11.28515625" customWidth="1"/>
    <col min="9439" max="9439" width="11" customWidth="1"/>
    <col min="9440" max="9446" width="9.140625" customWidth="1"/>
    <col min="9447" max="9448" width="10.7109375" customWidth="1"/>
    <col min="9449" max="9449" width="9.140625" customWidth="1"/>
    <col min="9450" max="9450" width="11.5703125" customWidth="1"/>
    <col min="9451" max="9451" width="13.7109375" customWidth="1"/>
    <col min="9456" max="9456" width="30.7109375" customWidth="1"/>
    <col min="9457" max="9457" width="35.140625" customWidth="1"/>
    <col min="9458" max="9692" width="9.140625" customWidth="1"/>
    <col min="9693" max="9693" width="34" customWidth="1"/>
    <col min="9694" max="9694" width="11.28515625" customWidth="1"/>
    <col min="9695" max="9695" width="11" customWidth="1"/>
    <col min="9696" max="9702" width="9.140625" customWidth="1"/>
    <col min="9703" max="9704" width="10.7109375" customWidth="1"/>
    <col min="9705" max="9705" width="9.140625" customWidth="1"/>
    <col min="9706" max="9706" width="11.5703125" customWidth="1"/>
    <col min="9707" max="9707" width="13.7109375" customWidth="1"/>
    <col min="9712" max="9712" width="30.7109375" customWidth="1"/>
    <col min="9713" max="9713" width="35.140625" customWidth="1"/>
    <col min="9714" max="9948" width="9.140625" customWidth="1"/>
    <col min="9949" max="9949" width="34" customWidth="1"/>
    <col min="9950" max="9950" width="11.28515625" customWidth="1"/>
    <col min="9951" max="9951" width="11" customWidth="1"/>
    <col min="9952" max="9958" width="9.140625" customWidth="1"/>
    <col min="9959" max="9960" width="10.7109375" customWidth="1"/>
    <col min="9961" max="9961" width="9.140625" customWidth="1"/>
    <col min="9962" max="9962" width="11.5703125" customWidth="1"/>
    <col min="9963" max="9963" width="13.7109375" customWidth="1"/>
    <col min="9968" max="9968" width="30.7109375" customWidth="1"/>
    <col min="9969" max="9969" width="35.140625" customWidth="1"/>
    <col min="9970" max="10204" width="9.140625" customWidth="1"/>
    <col min="10205" max="10205" width="34" customWidth="1"/>
    <col min="10206" max="10206" width="11.28515625" customWidth="1"/>
    <col min="10207" max="10207" width="11" customWidth="1"/>
    <col min="10208" max="10214" width="9.140625" customWidth="1"/>
    <col min="10215" max="10216" width="10.7109375" customWidth="1"/>
    <col min="10217" max="10217" width="9.140625" customWidth="1"/>
    <col min="10218" max="10218" width="11.5703125" customWidth="1"/>
    <col min="10219" max="10219" width="13.7109375" customWidth="1"/>
    <col min="10224" max="10224" width="30.7109375" customWidth="1"/>
    <col min="10225" max="10225" width="35.140625" customWidth="1"/>
    <col min="10226" max="10460" width="9.140625" customWidth="1"/>
    <col min="10461" max="10461" width="34" customWidth="1"/>
    <col min="10462" max="10462" width="11.28515625" customWidth="1"/>
    <col min="10463" max="10463" width="11" customWidth="1"/>
    <col min="10464" max="10470" width="9.140625" customWidth="1"/>
    <col min="10471" max="10472" width="10.7109375" customWidth="1"/>
    <col min="10473" max="10473" width="9.140625" customWidth="1"/>
    <col min="10474" max="10474" width="11.5703125" customWidth="1"/>
    <col min="10475" max="10475" width="13.7109375" customWidth="1"/>
    <col min="10480" max="10480" width="30.7109375" customWidth="1"/>
    <col min="10481" max="10481" width="35.140625" customWidth="1"/>
    <col min="10482" max="10716" width="9.140625" customWidth="1"/>
    <col min="10717" max="10717" width="34" customWidth="1"/>
    <col min="10718" max="10718" width="11.28515625" customWidth="1"/>
    <col min="10719" max="10719" width="11" customWidth="1"/>
    <col min="10720" max="10726" width="9.140625" customWidth="1"/>
    <col min="10727" max="10728" width="10.7109375" customWidth="1"/>
    <col min="10729" max="10729" width="9.140625" customWidth="1"/>
    <col min="10730" max="10730" width="11.5703125" customWidth="1"/>
    <col min="10731" max="10731" width="13.7109375" customWidth="1"/>
    <col min="10736" max="10736" width="30.7109375" customWidth="1"/>
    <col min="10737" max="10737" width="35.140625" customWidth="1"/>
    <col min="10738" max="10972" width="9.140625" customWidth="1"/>
    <col min="10973" max="10973" width="34" customWidth="1"/>
    <col min="10974" max="10974" width="11.28515625" customWidth="1"/>
    <col min="10975" max="10975" width="11" customWidth="1"/>
    <col min="10976" max="10982" width="9.140625" customWidth="1"/>
    <col min="10983" max="10984" width="10.7109375" customWidth="1"/>
    <col min="10985" max="10985" width="9.140625" customWidth="1"/>
    <col min="10986" max="10986" width="11.5703125" customWidth="1"/>
    <col min="10987" max="10987" width="13.7109375" customWidth="1"/>
    <col min="10992" max="10992" width="30.7109375" customWidth="1"/>
    <col min="10993" max="10993" width="35.140625" customWidth="1"/>
    <col min="10994" max="11228" width="9.140625" customWidth="1"/>
    <col min="11229" max="11229" width="34" customWidth="1"/>
    <col min="11230" max="11230" width="11.28515625" customWidth="1"/>
    <col min="11231" max="11231" width="11" customWidth="1"/>
    <col min="11232" max="11238" width="9.140625" customWidth="1"/>
    <col min="11239" max="11240" width="10.7109375" customWidth="1"/>
    <col min="11241" max="11241" width="9.140625" customWidth="1"/>
    <col min="11242" max="11242" width="11.5703125" customWidth="1"/>
    <col min="11243" max="11243" width="13.7109375" customWidth="1"/>
    <col min="11248" max="11248" width="30.7109375" customWidth="1"/>
    <col min="11249" max="11249" width="35.140625" customWidth="1"/>
    <col min="11250" max="11484" width="9.140625" customWidth="1"/>
    <col min="11485" max="11485" width="34" customWidth="1"/>
    <col min="11486" max="11486" width="11.28515625" customWidth="1"/>
    <col min="11487" max="11487" width="11" customWidth="1"/>
    <col min="11488" max="11494" width="9.140625" customWidth="1"/>
    <col min="11495" max="11496" width="10.7109375" customWidth="1"/>
    <col min="11497" max="11497" width="9.140625" customWidth="1"/>
    <col min="11498" max="11498" width="11.5703125" customWidth="1"/>
    <col min="11499" max="11499" width="13.7109375" customWidth="1"/>
    <col min="11504" max="11504" width="30.7109375" customWidth="1"/>
    <col min="11505" max="11505" width="35.140625" customWidth="1"/>
    <col min="11506" max="11740" width="9.140625" customWidth="1"/>
    <col min="11741" max="11741" width="34" customWidth="1"/>
    <col min="11742" max="11742" width="11.28515625" customWidth="1"/>
    <col min="11743" max="11743" width="11" customWidth="1"/>
    <col min="11744" max="11750" width="9.140625" customWidth="1"/>
    <col min="11751" max="11752" width="10.7109375" customWidth="1"/>
    <col min="11753" max="11753" width="9.140625" customWidth="1"/>
    <col min="11754" max="11754" width="11.5703125" customWidth="1"/>
    <col min="11755" max="11755" width="13.7109375" customWidth="1"/>
    <col min="11760" max="11760" width="30.7109375" customWidth="1"/>
    <col min="11761" max="11761" width="35.140625" customWidth="1"/>
    <col min="11762" max="11996" width="9.140625" customWidth="1"/>
    <col min="11997" max="11997" width="34" customWidth="1"/>
    <col min="11998" max="11998" width="11.28515625" customWidth="1"/>
    <col min="11999" max="11999" width="11" customWidth="1"/>
    <col min="12000" max="12006" width="9.140625" customWidth="1"/>
    <col min="12007" max="12008" width="10.7109375" customWidth="1"/>
    <col min="12009" max="12009" width="9.140625" customWidth="1"/>
    <col min="12010" max="12010" width="11.5703125" customWidth="1"/>
    <col min="12011" max="12011" width="13.7109375" customWidth="1"/>
    <col min="12016" max="12016" width="30.7109375" customWidth="1"/>
    <col min="12017" max="12017" width="35.140625" customWidth="1"/>
    <col min="12018" max="12252" width="9.140625" customWidth="1"/>
    <col min="12253" max="12253" width="34" customWidth="1"/>
    <col min="12254" max="12254" width="11.28515625" customWidth="1"/>
    <col min="12255" max="12255" width="11" customWidth="1"/>
    <col min="12256" max="12262" width="9.140625" customWidth="1"/>
    <col min="12263" max="12264" width="10.7109375" customWidth="1"/>
    <col min="12265" max="12265" width="9.140625" customWidth="1"/>
    <col min="12266" max="12266" width="11.5703125" customWidth="1"/>
    <col min="12267" max="12267" width="13.7109375" customWidth="1"/>
    <col min="12272" max="12272" width="30.7109375" customWidth="1"/>
    <col min="12273" max="12273" width="35.140625" customWidth="1"/>
    <col min="12274" max="12508" width="9.140625" customWidth="1"/>
    <col min="12509" max="12509" width="34" customWidth="1"/>
    <col min="12510" max="12510" width="11.28515625" customWidth="1"/>
    <col min="12511" max="12511" width="11" customWidth="1"/>
    <col min="12512" max="12518" width="9.140625" customWidth="1"/>
    <col min="12519" max="12520" width="10.7109375" customWidth="1"/>
    <col min="12521" max="12521" width="9.140625" customWidth="1"/>
    <col min="12522" max="12522" width="11.5703125" customWidth="1"/>
    <col min="12523" max="12523" width="13.7109375" customWidth="1"/>
    <col min="12528" max="12528" width="30.7109375" customWidth="1"/>
    <col min="12529" max="12529" width="35.140625" customWidth="1"/>
    <col min="12530" max="12764" width="9.140625" customWidth="1"/>
    <col min="12765" max="12765" width="34" customWidth="1"/>
    <col min="12766" max="12766" width="11.28515625" customWidth="1"/>
    <col min="12767" max="12767" width="11" customWidth="1"/>
    <col min="12768" max="12774" width="9.140625" customWidth="1"/>
    <col min="12775" max="12776" width="10.7109375" customWidth="1"/>
    <col min="12777" max="12777" width="9.140625" customWidth="1"/>
    <col min="12778" max="12778" width="11.5703125" customWidth="1"/>
    <col min="12779" max="12779" width="13.7109375" customWidth="1"/>
    <col min="12784" max="12784" width="30.7109375" customWidth="1"/>
    <col min="12785" max="12785" width="35.140625" customWidth="1"/>
    <col min="12786" max="13020" width="9.140625" customWidth="1"/>
    <col min="13021" max="13021" width="34" customWidth="1"/>
    <col min="13022" max="13022" width="11.28515625" customWidth="1"/>
    <col min="13023" max="13023" width="11" customWidth="1"/>
    <col min="13024" max="13030" width="9.140625" customWidth="1"/>
    <col min="13031" max="13032" width="10.7109375" customWidth="1"/>
    <col min="13033" max="13033" width="9.140625" customWidth="1"/>
    <col min="13034" max="13034" width="11.5703125" customWidth="1"/>
    <col min="13035" max="13035" width="13.7109375" customWidth="1"/>
    <col min="13040" max="13040" width="30.7109375" customWidth="1"/>
    <col min="13041" max="13041" width="35.140625" customWidth="1"/>
    <col min="13042" max="13276" width="9.140625" customWidth="1"/>
    <col min="13277" max="13277" width="34" customWidth="1"/>
    <col min="13278" max="13278" width="11.28515625" customWidth="1"/>
    <col min="13279" max="13279" width="11" customWidth="1"/>
    <col min="13280" max="13286" width="9.140625" customWidth="1"/>
    <col min="13287" max="13288" width="10.7109375" customWidth="1"/>
    <col min="13289" max="13289" width="9.140625" customWidth="1"/>
    <col min="13290" max="13290" width="11.5703125" customWidth="1"/>
    <col min="13291" max="13291" width="13.7109375" customWidth="1"/>
    <col min="13296" max="13296" width="30.7109375" customWidth="1"/>
    <col min="13297" max="13297" width="35.140625" customWidth="1"/>
    <col min="13298" max="13532" width="9.140625" customWidth="1"/>
    <col min="13533" max="13533" width="34" customWidth="1"/>
    <col min="13534" max="13534" width="11.28515625" customWidth="1"/>
    <col min="13535" max="13535" width="11" customWidth="1"/>
    <col min="13536" max="13542" width="9.140625" customWidth="1"/>
    <col min="13543" max="13544" width="10.7109375" customWidth="1"/>
    <col min="13545" max="13545" width="9.140625" customWidth="1"/>
    <col min="13546" max="13546" width="11.5703125" customWidth="1"/>
    <col min="13547" max="13547" width="13.7109375" customWidth="1"/>
    <col min="13552" max="13552" width="30.7109375" customWidth="1"/>
    <col min="13553" max="13553" width="35.140625" customWidth="1"/>
    <col min="13554" max="13788" width="9.140625" customWidth="1"/>
    <col min="13789" max="13789" width="34" customWidth="1"/>
    <col min="13790" max="13790" width="11.28515625" customWidth="1"/>
    <col min="13791" max="13791" width="11" customWidth="1"/>
    <col min="13792" max="13798" width="9.140625" customWidth="1"/>
    <col min="13799" max="13800" width="10.7109375" customWidth="1"/>
    <col min="13801" max="13801" width="9.140625" customWidth="1"/>
    <col min="13802" max="13802" width="11.5703125" customWidth="1"/>
    <col min="13803" max="13803" width="13.7109375" customWidth="1"/>
    <col min="13808" max="13808" width="30.7109375" customWidth="1"/>
    <col min="13809" max="13809" width="35.140625" customWidth="1"/>
    <col min="13810" max="14044" width="9.140625" customWidth="1"/>
    <col min="14045" max="14045" width="34" customWidth="1"/>
    <col min="14046" max="14046" width="11.28515625" customWidth="1"/>
    <col min="14047" max="14047" width="11" customWidth="1"/>
    <col min="14048" max="14054" width="9.140625" customWidth="1"/>
    <col min="14055" max="14056" width="10.7109375" customWidth="1"/>
    <col min="14057" max="14057" width="9.140625" customWidth="1"/>
    <col min="14058" max="14058" width="11.5703125" customWidth="1"/>
    <col min="14059" max="14059" width="13.7109375" customWidth="1"/>
    <col min="14064" max="14064" width="30.7109375" customWidth="1"/>
    <col min="14065" max="14065" width="35.140625" customWidth="1"/>
    <col min="14066" max="14300" width="9.140625" customWidth="1"/>
    <col min="14301" max="14301" width="34" customWidth="1"/>
    <col min="14302" max="14302" width="11.28515625" customWidth="1"/>
    <col min="14303" max="14303" width="11" customWidth="1"/>
    <col min="14304" max="14310" width="9.140625" customWidth="1"/>
    <col min="14311" max="14312" width="10.7109375" customWidth="1"/>
    <col min="14313" max="14313" width="9.140625" customWidth="1"/>
    <col min="14314" max="14314" width="11.5703125" customWidth="1"/>
    <col min="14315" max="14315" width="13.7109375" customWidth="1"/>
    <col min="14320" max="14320" width="30.7109375" customWidth="1"/>
    <col min="14321" max="14321" width="35.140625" customWidth="1"/>
    <col min="14322" max="14556" width="9.140625" customWidth="1"/>
    <col min="14557" max="14557" width="34" customWidth="1"/>
    <col min="14558" max="14558" width="11.28515625" customWidth="1"/>
    <col min="14559" max="14559" width="11" customWidth="1"/>
    <col min="14560" max="14566" width="9.140625" customWidth="1"/>
    <col min="14567" max="14568" width="10.7109375" customWidth="1"/>
    <col min="14569" max="14569" width="9.140625" customWidth="1"/>
    <col min="14570" max="14570" width="11.5703125" customWidth="1"/>
    <col min="14571" max="14571" width="13.7109375" customWidth="1"/>
    <col min="14576" max="14576" width="30.7109375" customWidth="1"/>
    <col min="14577" max="14577" width="35.140625" customWidth="1"/>
    <col min="14578" max="14812" width="9.140625" customWidth="1"/>
    <col min="14813" max="14813" width="34" customWidth="1"/>
    <col min="14814" max="14814" width="11.28515625" customWidth="1"/>
    <col min="14815" max="14815" width="11" customWidth="1"/>
    <col min="14816" max="14822" width="9.140625" customWidth="1"/>
    <col min="14823" max="14824" width="10.7109375" customWidth="1"/>
    <col min="14825" max="14825" width="9.140625" customWidth="1"/>
    <col min="14826" max="14826" width="11.5703125" customWidth="1"/>
    <col min="14827" max="14827" width="13.7109375" customWidth="1"/>
    <col min="14832" max="14832" width="30.7109375" customWidth="1"/>
    <col min="14833" max="14833" width="35.140625" customWidth="1"/>
    <col min="14834" max="15068" width="9.140625" customWidth="1"/>
    <col min="15069" max="15069" width="34" customWidth="1"/>
    <col min="15070" max="15070" width="11.28515625" customWidth="1"/>
    <col min="15071" max="15071" width="11" customWidth="1"/>
    <col min="15072" max="15078" width="9.140625" customWidth="1"/>
    <col min="15079" max="15080" width="10.7109375" customWidth="1"/>
    <col min="15081" max="15081" width="9.140625" customWidth="1"/>
    <col min="15082" max="15082" width="11.5703125" customWidth="1"/>
    <col min="15083" max="15083" width="13.7109375" customWidth="1"/>
    <col min="15088" max="15088" width="30.7109375" customWidth="1"/>
    <col min="15089" max="15089" width="35.140625" customWidth="1"/>
    <col min="15090" max="15324" width="9.140625" customWidth="1"/>
    <col min="15325" max="15325" width="34" customWidth="1"/>
    <col min="15326" max="15326" width="11.28515625" customWidth="1"/>
    <col min="15327" max="15327" width="11" customWidth="1"/>
    <col min="15328" max="15334" width="9.140625" customWidth="1"/>
    <col min="15335" max="15336" width="10.7109375" customWidth="1"/>
    <col min="15337" max="15337" width="9.140625" customWidth="1"/>
    <col min="15338" max="15338" width="11.5703125" customWidth="1"/>
    <col min="15339" max="15339" width="13.7109375" customWidth="1"/>
    <col min="15344" max="15344" width="30.7109375" customWidth="1"/>
    <col min="15345" max="15345" width="35.140625" customWidth="1"/>
    <col min="15346" max="15580" width="9.140625" customWidth="1"/>
    <col min="15581" max="15581" width="34" customWidth="1"/>
    <col min="15582" max="15582" width="11.28515625" customWidth="1"/>
    <col min="15583" max="15583" width="11" customWidth="1"/>
    <col min="15584" max="15590" width="9.140625" customWidth="1"/>
    <col min="15591" max="15592" width="10.7109375" customWidth="1"/>
    <col min="15593" max="15593" width="9.140625" customWidth="1"/>
    <col min="15594" max="15594" width="11.5703125" customWidth="1"/>
    <col min="15595" max="15595" width="13.7109375" customWidth="1"/>
    <col min="15600" max="15600" width="30.7109375" customWidth="1"/>
    <col min="15601" max="15601" width="35.140625" customWidth="1"/>
    <col min="15602" max="15836" width="9.140625" customWidth="1"/>
    <col min="15837" max="15837" width="34" customWidth="1"/>
    <col min="15838" max="15838" width="11.28515625" customWidth="1"/>
    <col min="15839" max="15839" width="11" customWidth="1"/>
    <col min="15840" max="15846" width="9.140625" customWidth="1"/>
    <col min="15847" max="15848" width="10.7109375" customWidth="1"/>
    <col min="15849" max="15849" width="9.140625" customWidth="1"/>
    <col min="15850" max="15850" width="11.5703125" customWidth="1"/>
    <col min="15851" max="15851" width="13.7109375" customWidth="1"/>
    <col min="15856" max="15856" width="30.7109375" customWidth="1"/>
    <col min="15857" max="15857" width="35.140625" customWidth="1"/>
    <col min="15858" max="16092" width="9.140625" customWidth="1"/>
    <col min="16093" max="16093" width="34" customWidth="1"/>
    <col min="16094" max="16094" width="11.28515625" customWidth="1"/>
    <col min="16095" max="16095" width="11" customWidth="1"/>
    <col min="16096" max="16102" width="9.140625" customWidth="1"/>
    <col min="16103" max="16104" width="10.7109375" customWidth="1"/>
    <col min="16105" max="16105" width="9.140625" customWidth="1"/>
    <col min="16106" max="16106" width="11.5703125" customWidth="1"/>
    <col min="16107" max="16107" width="13.7109375" customWidth="1"/>
    <col min="16112" max="16112" width="30.7109375" customWidth="1"/>
    <col min="16113" max="16113" width="35.140625" customWidth="1"/>
    <col min="16114" max="16348" width="9.140625" customWidth="1"/>
    <col min="16349" max="16349" width="34" customWidth="1"/>
    <col min="16350" max="16350" width="11.28515625" customWidth="1"/>
    <col min="16351" max="16351" width="11" customWidth="1"/>
    <col min="16352" max="16358" width="9.140625" customWidth="1"/>
    <col min="16359" max="16360" width="10.7109375" customWidth="1"/>
    <col min="16361" max="16361" width="9.140625" customWidth="1"/>
    <col min="16362" max="16362" width="11.5703125" customWidth="1"/>
    <col min="16363" max="16363" width="13.7109375" customWidth="1"/>
  </cols>
  <sheetData>
    <row r="1" spans="1:8" ht="44.45" customHeight="1">
      <c r="B1" s="489" t="s">
        <v>90</v>
      </c>
      <c r="C1" s="489"/>
      <c r="D1" s="489"/>
      <c r="E1" s="489"/>
      <c r="F1" s="489"/>
      <c r="G1" s="489"/>
      <c r="H1" s="489"/>
    </row>
    <row r="2" spans="1:8" ht="15.6" customHeight="1" thickBot="1">
      <c r="A2" s="2" t="s">
        <v>51</v>
      </c>
      <c r="B2" s="6" t="s">
        <v>179</v>
      </c>
    </row>
    <row r="3" spans="1:8" ht="15.6" customHeight="1">
      <c r="A3" s="490" t="s">
        <v>91</v>
      </c>
      <c r="B3" s="493" t="s">
        <v>92</v>
      </c>
      <c r="C3" s="396" t="s">
        <v>93</v>
      </c>
      <c r="D3" s="496" t="s">
        <v>2</v>
      </c>
      <c r="E3" s="496"/>
      <c r="F3" s="496"/>
      <c r="G3" s="496"/>
      <c r="H3" s="497"/>
    </row>
    <row r="4" spans="1:8" ht="52.9" customHeight="1">
      <c r="A4" s="491"/>
      <c r="B4" s="494"/>
      <c r="C4" s="397"/>
      <c r="D4" s="397" t="s">
        <v>94</v>
      </c>
      <c r="E4" s="397" t="s">
        <v>95</v>
      </c>
      <c r="F4" s="397"/>
      <c r="G4" s="397"/>
      <c r="H4" s="401" t="s">
        <v>96</v>
      </c>
    </row>
    <row r="5" spans="1:8" ht="55.9" customHeight="1" thickBot="1">
      <c r="A5" s="492"/>
      <c r="B5" s="495"/>
      <c r="C5" s="398"/>
      <c r="D5" s="398"/>
      <c r="E5" s="117" t="s">
        <v>1</v>
      </c>
      <c r="F5" s="117" t="s">
        <v>83</v>
      </c>
      <c r="G5" s="117" t="s">
        <v>97</v>
      </c>
      <c r="H5" s="402"/>
    </row>
    <row r="6" spans="1:8" ht="31.15" customHeight="1">
      <c r="A6" s="483" t="s">
        <v>101</v>
      </c>
      <c r="B6" s="141" t="s">
        <v>102</v>
      </c>
      <c r="C6" s="142">
        <v>56</v>
      </c>
      <c r="D6" s="142"/>
      <c r="E6" s="142">
        <f>F6+G6</f>
        <v>0</v>
      </c>
      <c r="F6" s="142"/>
      <c r="G6" s="142"/>
      <c r="H6" s="142"/>
    </row>
    <row r="7" spans="1:8" ht="34.15" customHeight="1">
      <c r="A7" s="483"/>
      <c r="B7" s="143" t="s">
        <v>103</v>
      </c>
      <c r="C7" s="121">
        <v>100</v>
      </c>
      <c r="D7" s="121"/>
      <c r="E7" s="121">
        <f t="shared" ref="E7:E52" si="0">F7+G7</f>
        <v>0</v>
      </c>
      <c r="F7" s="121"/>
      <c r="G7" s="121"/>
      <c r="H7" s="121"/>
    </row>
    <row r="8" spans="1:8" ht="34.15" customHeight="1">
      <c r="A8" s="483"/>
      <c r="B8" s="144" t="s">
        <v>104</v>
      </c>
      <c r="C8" s="121"/>
      <c r="D8" s="121"/>
      <c r="E8" s="121">
        <f t="shared" si="0"/>
        <v>0</v>
      </c>
      <c r="F8" s="121"/>
      <c r="G8" s="121"/>
      <c r="H8" s="121"/>
    </row>
    <row r="9" spans="1:8" ht="26.45" customHeight="1">
      <c r="A9" s="484"/>
      <c r="B9" s="143" t="s">
        <v>105</v>
      </c>
      <c r="C9" s="121">
        <v>935</v>
      </c>
      <c r="D9" s="121"/>
      <c r="E9" s="121">
        <f t="shared" si="0"/>
        <v>0</v>
      </c>
      <c r="F9" s="121"/>
      <c r="G9" s="121"/>
      <c r="H9" s="121"/>
    </row>
    <row r="10" spans="1:8" ht="32.450000000000003" customHeight="1">
      <c r="A10" s="143" t="s">
        <v>107</v>
      </c>
      <c r="B10" s="143" t="s">
        <v>108</v>
      </c>
      <c r="C10" s="121"/>
      <c r="D10" s="121"/>
      <c r="E10" s="121">
        <f t="shared" si="0"/>
        <v>0</v>
      </c>
      <c r="F10" s="121"/>
      <c r="G10" s="121"/>
      <c r="H10" s="121"/>
    </row>
    <row r="11" spans="1:8">
      <c r="A11" s="143" t="s">
        <v>109</v>
      </c>
      <c r="B11" s="143" t="s">
        <v>110</v>
      </c>
      <c r="C11" s="121"/>
      <c r="D11" s="121"/>
      <c r="E11" s="121">
        <f t="shared" si="0"/>
        <v>0</v>
      </c>
      <c r="F11" s="121"/>
      <c r="G11" s="121"/>
      <c r="H11" s="121"/>
    </row>
    <row r="12" spans="1:8">
      <c r="A12" s="143" t="s">
        <v>111</v>
      </c>
      <c r="B12" s="143" t="s">
        <v>112</v>
      </c>
      <c r="C12" s="121"/>
      <c r="D12" s="121"/>
      <c r="E12" s="121">
        <f t="shared" si="0"/>
        <v>0</v>
      </c>
      <c r="F12" s="121"/>
      <c r="G12" s="121"/>
      <c r="H12" s="121"/>
    </row>
    <row r="13" spans="1:8">
      <c r="A13" s="143" t="s">
        <v>113</v>
      </c>
      <c r="B13" s="143" t="s">
        <v>114</v>
      </c>
      <c r="C13" s="121"/>
      <c r="D13" s="121"/>
      <c r="E13" s="121">
        <f t="shared" si="0"/>
        <v>0</v>
      </c>
      <c r="F13" s="121"/>
      <c r="G13" s="121"/>
      <c r="H13" s="121"/>
    </row>
    <row r="14" spans="1:8">
      <c r="A14" s="146" t="s">
        <v>12</v>
      </c>
      <c r="B14" s="146" t="s">
        <v>13</v>
      </c>
      <c r="C14" s="121"/>
      <c r="D14" s="121"/>
      <c r="E14" s="121">
        <f t="shared" si="0"/>
        <v>0</v>
      </c>
      <c r="F14" s="121"/>
      <c r="G14" s="121"/>
      <c r="H14" s="121"/>
    </row>
    <row r="15" spans="1:8">
      <c r="A15" s="143" t="s">
        <v>115</v>
      </c>
      <c r="B15" s="143" t="s">
        <v>116</v>
      </c>
      <c r="C15" s="121"/>
      <c r="D15" s="121"/>
      <c r="E15" s="121">
        <f t="shared" si="0"/>
        <v>0</v>
      </c>
      <c r="F15" s="121"/>
      <c r="G15" s="121"/>
      <c r="H15" s="121"/>
    </row>
    <row r="16" spans="1:8">
      <c r="A16" s="143" t="s">
        <v>117</v>
      </c>
      <c r="B16" s="143" t="s">
        <v>118</v>
      </c>
      <c r="C16" s="121"/>
      <c r="D16" s="121"/>
      <c r="E16" s="121">
        <f t="shared" si="0"/>
        <v>0</v>
      </c>
      <c r="F16" s="121"/>
      <c r="G16" s="121"/>
      <c r="H16" s="121"/>
    </row>
    <row r="17" spans="1:8" ht="24.6" customHeight="1">
      <c r="A17" s="143" t="s">
        <v>119</v>
      </c>
      <c r="B17" s="143" t="s">
        <v>120</v>
      </c>
      <c r="C17" s="121"/>
      <c r="D17" s="121"/>
      <c r="E17" s="121">
        <f t="shared" si="0"/>
        <v>0</v>
      </c>
      <c r="F17" s="121"/>
      <c r="G17" s="121"/>
      <c r="H17" s="121"/>
    </row>
    <row r="18" spans="1:8">
      <c r="A18" s="143" t="s">
        <v>121</v>
      </c>
      <c r="B18" s="143" t="s">
        <v>122</v>
      </c>
      <c r="C18" s="121"/>
      <c r="D18" s="121"/>
      <c r="E18" s="121">
        <f t="shared" si="0"/>
        <v>0</v>
      </c>
      <c r="F18" s="121"/>
      <c r="G18" s="121"/>
      <c r="H18" s="121"/>
    </row>
    <row r="19" spans="1:8">
      <c r="A19" s="143" t="s">
        <v>123</v>
      </c>
      <c r="B19" s="143" t="s">
        <v>124</v>
      </c>
      <c r="C19" s="121"/>
      <c r="D19" s="121"/>
      <c r="E19" s="121">
        <f t="shared" si="0"/>
        <v>0</v>
      </c>
      <c r="F19" s="121"/>
      <c r="G19" s="121"/>
      <c r="H19" s="121"/>
    </row>
    <row r="20" spans="1:8" ht="16.149999999999999" customHeight="1">
      <c r="A20" s="146" t="s">
        <v>54</v>
      </c>
      <c r="B20" s="146" t="s">
        <v>55</v>
      </c>
      <c r="C20" s="121">
        <v>2300</v>
      </c>
      <c r="D20" s="121"/>
      <c r="E20" s="121">
        <f t="shared" si="0"/>
        <v>0</v>
      </c>
      <c r="F20" s="121"/>
      <c r="G20" s="121"/>
      <c r="H20" s="121"/>
    </row>
    <row r="21" spans="1:8" ht="16.149999999999999" customHeight="1">
      <c r="A21" s="485" t="s">
        <v>125</v>
      </c>
      <c r="B21" s="143" t="s">
        <v>126</v>
      </c>
      <c r="C21" s="121">
        <v>355</v>
      </c>
      <c r="D21" s="121"/>
      <c r="E21" s="121">
        <f t="shared" si="0"/>
        <v>0</v>
      </c>
      <c r="F21" s="121"/>
      <c r="G21" s="121"/>
      <c r="H21" s="121"/>
    </row>
    <row r="22" spans="1:8" ht="43.9" customHeight="1">
      <c r="A22" s="486"/>
      <c r="B22" s="147" t="s">
        <v>127</v>
      </c>
      <c r="C22" s="121">
        <v>355</v>
      </c>
      <c r="D22" s="121"/>
      <c r="E22" s="121">
        <f t="shared" si="0"/>
        <v>0</v>
      </c>
      <c r="F22" s="121"/>
      <c r="G22" s="121"/>
      <c r="H22" s="121"/>
    </row>
    <row r="23" spans="1:8">
      <c r="A23" s="143" t="s">
        <v>128</v>
      </c>
      <c r="B23" s="143" t="s">
        <v>129</v>
      </c>
      <c r="C23" s="121"/>
      <c r="D23" s="121"/>
      <c r="E23" s="121">
        <f t="shared" si="0"/>
        <v>0</v>
      </c>
      <c r="F23" s="121"/>
      <c r="G23" s="121"/>
      <c r="H23" s="121"/>
    </row>
    <row r="24" spans="1:8">
      <c r="A24" s="485" t="s">
        <v>130</v>
      </c>
      <c r="B24" s="143" t="s">
        <v>131</v>
      </c>
      <c r="C24" s="121">
        <f t="shared" ref="C24:D24" si="1">C25+C26+C27</f>
        <v>0</v>
      </c>
      <c r="D24" s="121">
        <f t="shared" si="1"/>
        <v>0</v>
      </c>
      <c r="E24" s="121">
        <f t="shared" si="0"/>
        <v>0</v>
      </c>
      <c r="F24" s="121">
        <f t="shared" ref="F24:H24" si="2">F25+F26+F27</f>
        <v>0</v>
      </c>
      <c r="G24" s="121">
        <f t="shared" si="2"/>
        <v>0</v>
      </c>
      <c r="H24" s="121">
        <f t="shared" si="2"/>
        <v>0</v>
      </c>
    </row>
    <row r="25" spans="1:8">
      <c r="A25" s="487"/>
      <c r="B25" s="144" t="s">
        <v>132</v>
      </c>
      <c r="C25" s="121"/>
      <c r="D25" s="121"/>
      <c r="E25" s="121">
        <f t="shared" si="0"/>
        <v>0</v>
      </c>
      <c r="F25" s="121"/>
      <c r="G25" s="121"/>
      <c r="H25" s="121"/>
    </row>
    <row r="26" spans="1:8" ht="83.45" customHeight="1">
      <c r="A26" s="487"/>
      <c r="B26" s="144" t="s">
        <v>133</v>
      </c>
      <c r="C26" s="121"/>
      <c r="D26" s="121"/>
      <c r="E26" s="121">
        <f t="shared" si="0"/>
        <v>0</v>
      </c>
      <c r="F26" s="121"/>
      <c r="G26" s="121"/>
      <c r="H26" s="121"/>
    </row>
    <row r="27" spans="1:8" ht="78.75">
      <c r="A27" s="486"/>
      <c r="B27" s="144" t="s">
        <v>134</v>
      </c>
      <c r="C27" s="121"/>
      <c r="D27" s="121"/>
      <c r="E27" s="121">
        <f t="shared" si="0"/>
        <v>0</v>
      </c>
      <c r="F27" s="121"/>
      <c r="G27" s="121"/>
      <c r="H27" s="121"/>
    </row>
    <row r="28" spans="1:8">
      <c r="A28" s="488" t="s">
        <v>135</v>
      </c>
      <c r="B28" s="143" t="s">
        <v>136</v>
      </c>
      <c r="C28" s="121">
        <v>503</v>
      </c>
      <c r="D28" s="121"/>
      <c r="E28" s="121">
        <f t="shared" si="0"/>
        <v>0</v>
      </c>
      <c r="F28" s="121"/>
      <c r="G28" s="121"/>
      <c r="H28" s="121"/>
    </row>
    <row r="29" spans="1:8" ht="47.25">
      <c r="A29" s="488"/>
      <c r="B29" s="143" t="s">
        <v>137</v>
      </c>
      <c r="C29" s="121">
        <v>890</v>
      </c>
      <c r="D29" s="121"/>
      <c r="E29" s="121">
        <f t="shared" si="0"/>
        <v>0</v>
      </c>
      <c r="F29" s="121"/>
      <c r="G29" s="121"/>
      <c r="H29" s="121"/>
    </row>
    <row r="30" spans="1:8">
      <c r="A30" s="488"/>
      <c r="B30" s="148" t="s">
        <v>138</v>
      </c>
      <c r="C30" s="121"/>
      <c r="D30" s="121"/>
      <c r="E30" s="121">
        <f t="shared" si="0"/>
        <v>0</v>
      </c>
      <c r="F30" s="121"/>
      <c r="G30" s="121"/>
      <c r="H30" s="121"/>
    </row>
    <row r="31" spans="1:8">
      <c r="A31" s="143" t="s">
        <v>139</v>
      </c>
      <c r="B31" s="143" t="s">
        <v>140</v>
      </c>
      <c r="C31" s="121"/>
      <c r="D31" s="121"/>
      <c r="E31" s="121">
        <f t="shared" si="0"/>
        <v>0</v>
      </c>
      <c r="F31" s="121"/>
      <c r="G31" s="121"/>
      <c r="H31" s="121"/>
    </row>
    <row r="32" spans="1:8" ht="31.5">
      <c r="A32" s="149" t="s">
        <v>141</v>
      </c>
      <c r="B32" s="150" t="s">
        <v>142</v>
      </c>
      <c r="C32" s="121"/>
      <c r="D32" s="121"/>
      <c r="E32" s="121">
        <f t="shared" si="0"/>
        <v>0</v>
      </c>
      <c r="F32" s="121"/>
      <c r="G32" s="121"/>
      <c r="H32" s="121"/>
    </row>
    <row r="33" spans="1:8" ht="16.149999999999999" customHeight="1">
      <c r="A33" s="143" t="s">
        <v>143</v>
      </c>
      <c r="B33" s="143" t="s">
        <v>144</v>
      </c>
      <c r="C33" s="121"/>
      <c r="D33" s="121"/>
      <c r="E33" s="121">
        <f t="shared" si="0"/>
        <v>0</v>
      </c>
      <c r="F33" s="121"/>
      <c r="G33" s="121"/>
      <c r="H33" s="121"/>
    </row>
    <row r="34" spans="1:8">
      <c r="A34" s="146" t="s">
        <v>24</v>
      </c>
      <c r="B34" s="146" t="s">
        <v>25</v>
      </c>
      <c r="C34" s="121"/>
      <c r="D34" s="121"/>
      <c r="E34" s="121">
        <f t="shared" si="0"/>
        <v>0</v>
      </c>
      <c r="F34" s="121"/>
      <c r="G34" s="121"/>
      <c r="H34" s="121"/>
    </row>
    <row r="35" spans="1:8">
      <c r="A35" s="146" t="s">
        <v>145</v>
      </c>
      <c r="B35" s="146" t="s">
        <v>27</v>
      </c>
      <c r="C35" s="121"/>
      <c r="D35" s="121"/>
      <c r="E35" s="121">
        <f t="shared" si="0"/>
        <v>0</v>
      </c>
      <c r="F35" s="121"/>
      <c r="G35" s="121"/>
      <c r="H35" s="121"/>
    </row>
    <row r="36" spans="1:8">
      <c r="A36" s="143" t="s">
        <v>146</v>
      </c>
      <c r="B36" s="143" t="s">
        <v>147</v>
      </c>
      <c r="C36" s="121"/>
      <c r="D36" s="121"/>
      <c r="E36" s="121">
        <f t="shared" si="0"/>
        <v>0</v>
      </c>
      <c r="F36" s="121"/>
      <c r="G36" s="121"/>
      <c r="H36" s="121"/>
    </row>
    <row r="37" spans="1:8">
      <c r="A37" s="143" t="s">
        <v>148</v>
      </c>
      <c r="B37" s="143" t="s">
        <v>149</v>
      </c>
      <c r="C37" s="121">
        <v>650</v>
      </c>
      <c r="D37" s="121"/>
      <c r="E37" s="121">
        <f t="shared" si="0"/>
        <v>0</v>
      </c>
      <c r="F37" s="121"/>
      <c r="G37" s="121"/>
      <c r="H37" s="121"/>
    </row>
    <row r="38" spans="1:8">
      <c r="A38" s="143" t="s">
        <v>150</v>
      </c>
      <c r="B38" s="143" t="s">
        <v>151</v>
      </c>
      <c r="C38" s="121"/>
      <c r="D38" s="121"/>
      <c r="E38" s="121">
        <f t="shared" si="0"/>
        <v>0</v>
      </c>
      <c r="F38" s="121"/>
      <c r="G38" s="121"/>
      <c r="H38" s="121"/>
    </row>
    <row r="39" spans="1:8">
      <c r="A39" s="143" t="s">
        <v>152</v>
      </c>
      <c r="B39" s="143" t="s">
        <v>153</v>
      </c>
      <c r="C39" s="121"/>
      <c r="D39" s="121"/>
      <c r="E39" s="121">
        <f t="shared" si="0"/>
        <v>0</v>
      </c>
      <c r="F39" s="121"/>
      <c r="G39" s="121"/>
      <c r="H39" s="121"/>
    </row>
    <row r="40" spans="1:8">
      <c r="A40" s="143" t="s">
        <v>154</v>
      </c>
      <c r="B40" s="143" t="s">
        <v>155</v>
      </c>
      <c r="C40" s="121"/>
      <c r="D40" s="121"/>
      <c r="E40" s="121">
        <f t="shared" si="0"/>
        <v>0</v>
      </c>
      <c r="F40" s="121"/>
      <c r="G40" s="121"/>
      <c r="H40" s="121"/>
    </row>
    <row r="41" spans="1:8">
      <c r="A41" s="482" t="s">
        <v>156</v>
      </c>
      <c r="B41" s="143" t="s">
        <v>157</v>
      </c>
      <c r="C41" s="121"/>
      <c r="D41" s="121"/>
      <c r="E41" s="121">
        <f t="shared" si="0"/>
        <v>0</v>
      </c>
      <c r="F41" s="121"/>
      <c r="G41" s="121"/>
      <c r="H41" s="121"/>
    </row>
    <row r="42" spans="1:8">
      <c r="A42" s="482"/>
      <c r="B42" s="143" t="s">
        <v>158</v>
      </c>
      <c r="C42" s="121"/>
      <c r="D42" s="121"/>
      <c r="E42" s="121">
        <f t="shared" si="0"/>
        <v>0</v>
      </c>
      <c r="F42" s="121"/>
      <c r="G42" s="121"/>
      <c r="H42" s="121"/>
    </row>
    <row r="43" spans="1:8">
      <c r="A43" s="143" t="s">
        <v>159</v>
      </c>
      <c r="B43" s="143" t="s">
        <v>160</v>
      </c>
      <c r="C43" s="121">
        <v>954</v>
      </c>
      <c r="D43" s="121"/>
      <c r="E43" s="121">
        <f t="shared" si="0"/>
        <v>0</v>
      </c>
      <c r="F43" s="152"/>
      <c r="G43" s="121"/>
      <c r="H43" s="121"/>
    </row>
    <row r="44" spans="1:8">
      <c r="A44" s="143" t="s">
        <v>161</v>
      </c>
      <c r="B44" s="143" t="s">
        <v>162</v>
      </c>
      <c r="C44" s="121"/>
      <c r="D44" s="121"/>
      <c r="E44" s="121">
        <f t="shared" si="0"/>
        <v>0</v>
      </c>
      <c r="F44" s="121"/>
      <c r="G44" s="121"/>
      <c r="H44" s="121"/>
    </row>
    <row r="45" spans="1:8" ht="15" customHeight="1">
      <c r="A45" s="482" t="s">
        <v>163</v>
      </c>
      <c r="B45" s="143" t="s">
        <v>164</v>
      </c>
      <c r="C45" s="121">
        <v>950</v>
      </c>
      <c r="D45" s="121"/>
      <c r="E45" s="121">
        <f t="shared" si="0"/>
        <v>0</v>
      </c>
      <c r="F45" s="121"/>
      <c r="G45" s="121"/>
      <c r="H45" s="121"/>
    </row>
    <row r="46" spans="1:8" ht="18" customHeight="1">
      <c r="A46" s="482"/>
      <c r="B46" s="143" t="s">
        <v>165</v>
      </c>
      <c r="C46" s="121"/>
      <c r="D46" s="121"/>
      <c r="E46" s="121">
        <f t="shared" si="0"/>
        <v>0</v>
      </c>
      <c r="F46" s="121"/>
      <c r="G46" s="121"/>
      <c r="H46" s="121"/>
    </row>
    <row r="47" spans="1:8">
      <c r="A47" s="143" t="s">
        <v>166</v>
      </c>
      <c r="B47" s="143" t="s">
        <v>167</v>
      </c>
      <c r="C47" s="121">
        <v>245</v>
      </c>
      <c r="D47" s="121"/>
      <c r="E47" s="121">
        <f t="shared" si="0"/>
        <v>0</v>
      </c>
      <c r="F47" s="121"/>
      <c r="G47" s="121"/>
      <c r="H47" s="121"/>
    </row>
    <row r="48" spans="1:8">
      <c r="A48" s="153" t="s">
        <v>168</v>
      </c>
      <c r="B48" s="146" t="s">
        <v>45</v>
      </c>
      <c r="C48" s="121">
        <v>1614</v>
      </c>
      <c r="D48" s="121"/>
      <c r="E48" s="121">
        <f t="shared" si="0"/>
        <v>0</v>
      </c>
      <c r="F48" s="121"/>
      <c r="G48" s="121"/>
      <c r="H48" s="121"/>
    </row>
    <row r="49" spans="1:8" ht="19.899999999999999" customHeight="1">
      <c r="A49" s="143" t="s">
        <v>169</v>
      </c>
      <c r="B49" s="143" t="s">
        <v>170</v>
      </c>
      <c r="C49" s="121"/>
      <c r="D49" s="121"/>
      <c r="E49" s="121">
        <f t="shared" si="0"/>
        <v>0</v>
      </c>
      <c r="F49" s="121"/>
      <c r="G49" s="121"/>
      <c r="H49" s="121"/>
    </row>
    <row r="50" spans="1:8" ht="19.899999999999999" customHeight="1">
      <c r="A50" s="143" t="s">
        <v>171</v>
      </c>
      <c r="B50" s="143" t="s">
        <v>172</v>
      </c>
      <c r="C50" s="121"/>
      <c r="D50" s="121"/>
      <c r="E50" s="121">
        <f t="shared" si="0"/>
        <v>0</v>
      </c>
      <c r="F50" s="121"/>
      <c r="G50" s="121"/>
      <c r="H50" s="121"/>
    </row>
    <row r="51" spans="1:8">
      <c r="A51" s="143" t="s">
        <v>173</v>
      </c>
      <c r="B51" s="143" t="s">
        <v>174</v>
      </c>
      <c r="C51" s="121"/>
      <c r="D51" s="121"/>
      <c r="E51" s="121">
        <f t="shared" si="0"/>
        <v>0</v>
      </c>
      <c r="F51" s="121"/>
      <c r="G51" s="121"/>
      <c r="H51" s="121"/>
    </row>
    <row r="52" spans="1:8" ht="31.5">
      <c r="A52" s="154" t="s">
        <v>50</v>
      </c>
      <c r="B52" s="155"/>
      <c r="C52" s="133">
        <f>C6+C7+SUM(C9:C24)+SUM(C28:C51)</f>
        <v>9907</v>
      </c>
      <c r="D52" s="133">
        <f>SUM(D6:D24)+SUM(D28:D51)</f>
        <v>0</v>
      </c>
      <c r="E52" s="132">
        <f t="shared" si="0"/>
        <v>0</v>
      </c>
      <c r="F52" s="133">
        <f>SUM(F6:F24)+SUM(F28:F51)</f>
        <v>0</v>
      </c>
      <c r="G52" s="133">
        <f>SUM(G6:G24)+SUM(G28:G51)</f>
        <v>0</v>
      </c>
      <c r="H52" s="133">
        <f>SUM(H6:H24)+SUM(H28:H51)</f>
        <v>0</v>
      </c>
    </row>
    <row r="53" spans="1:8">
      <c r="A53" s="156"/>
      <c r="B53" s="156"/>
      <c r="C53" s="156"/>
      <c r="D53" s="156"/>
      <c r="E53" s="156"/>
      <c r="F53" s="156"/>
      <c r="G53" s="156"/>
      <c r="H53" s="156"/>
    </row>
    <row r="55" spans="1:8">
      <c r="B55" s="157"/>
    </row>
    <row r="56" spans="1:8">
      <c r="B56" s="157"/>
    </row>
    <row r="57" spans="1:8">
      <c r="B57" s="157"/>
    </row>
    <row r="58" spans="1:8">
      <c r="A58" s="158"/>
      <c r="B58" s="157"/>
    </row>
    <row r="59" spans="1:8">
      <c r="A59" s="158"/>
      <c r="B59" s="159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5:A46"/>
    <mergeCell ref="A6:A9"/>
    <mergeCell ref="A21:A22"/>
    <mergeCell ref="A24:A27"/>
    <mergeCell ref="A28:A30"/>
    <mergeCell ref="A41:A42"/>
  </mergeCells>
  <pageMargins left="0.7" right="0.7" top="0.75" bottom="0.75" header="0.3" footer="0.3"/>
  <pageSetup paperSize="9" scale="5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59"/>
  <sheetViews>
    <sheetView view="pageBreakPreview" topLeftCell="A34" zoomScale="60" zoomScaleNormal="59" workbookViewId="0">
      <selection activeCell="I78" sqref="I78"/>
    </sheetView>
  </sheetViews>
  <sheetFormatPr defaultRowHeight="15.75"/>
  <cols>
    <col min="1" max="1" width="30.7109375" style="6" customWidth="1"/>
    <col min="2" max="2" width="35.140625" style="6" customWidth="1"/>
    <col min="3" max="3" width="18.5703125" customWidth="1"/>
    <col min="4" max="4" width="25.5703125" customWidth="1"/>
    <col min="5" max="5" width="10.5703125" customWidth="1"/>
    <col min="6" max="6" width="12.28515625" customWidth="1"/>
    <col min="7" max="7" width="18.42578125" customWidth="1"/>
    <col min="8" max="8" width="18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8" ht="44.45" customHeight="1">
      <c r="B1" s="489" t="s">
        <v>90</v>
      </c>
      <c r="C1" s="489"/>
      <c r="D1" s="489"/>
      <c r="E1" s="489"/>
      <c r="F1" s="489"/>
      <c r="G1" s="489"/>
      <c r="H1" s="489"/>
    </row>
    <row r="2" spans="1:8" ht="15.6" customHeight="1" thickBot="1">
      <c r="A2" s="2" t="s">
        <v>180</v>
      </c>
    </row>
    <row r="3" spans="1:8" ht="15.6" customHeight="1">
      <c r="A3" s="490" t="s">
        <v>91</v>
      </c>
      <c r="B3" s="493" t="s">
        <v>92</v>
      </c>
      <c r="C3" s="396" t="s">
        <v>93</v>
      </c>
      <c r="D3" s="496" t="s">
        <v>2</v>
      </c>
      <c r="E3" s="496"/>
      <c r="F3" s="496"/>
      <c r="G3" s="496"/>
      <c r="H3" s="497"/>
    </row>
    <row r="4" spans="1:8" ht="52.9" customHeight="1">
      <c r="A4" s="491"/>
      <c r="B4" s="494"/>
      <c r="C4" s="397"/>
      <c r="D4" s="397" t="s">
        <v>94</v>
      </c>
      <c r="E4" s="397" t="s">
        <v>95</v>
      </c>
      <c r="F4" s="397"/>
      <c r="G4" s="397"/>
      <c r="H4" s="401" t="s">
        <v>96</v>
      </c>
    </row>
    <row r="5" spans="1:8" ht="55.9" customHeight="1" thickBot="1">
      <c r="A5" s="492"/>
      <c r="B5" s="495"/>
      <c r="C5" s="398"/>
      <c r="D5" s="398"/>
      <c r="E5" s="117" t="s">
        <v>1</v>
      </c>
      <c r="F5" s="117" t="s">
        <v>83</v>
      </c>
      <c r="G5" s="117" t="s">
        <v>97</v>
      </c>
      <c r="H5" s="402"/>
    </row>
    <row r="6" spans="1:8" ht="31.15" customHeight="1">
      <c r="A6" s="483" t="s">
        <v>101</v>
      </c>
      <c r="B6" s="141" t="s">
        <v>102</v>
      </c>
      <c r="C6" s="142"/>
      <c r="D6" s="142"/>
      <c r="E6" s="142">
        <f>F6+G6</f>
        <v>0</v>
      </c>
      <c r="F6" s="142"/>
      <c r="G6" s="142"/>
      <c r="H6" s="142"/>
    </row>
    <row r="7" spans="1:8" ht="34.15" customHeight="1">
      <c r="A7" s="483"/>
      <c r="B7" s="143" t="s">
        <v>103</v>
      </c>
      <c r="C7" s="121"/>
      <c r="D7" s="121"/>
      <c r="E7" s="121">
        <f t="shared" ref="E7:E52" si="0">F7+G7</f>
        <v>0</v>
      </c>
      <c r="F7" s="121"/>
      <c r="G7" s="121"/>
      <c r="H7" s="121"/>
    </row>
    <row r="8" spans="1:8" ht="34.15" customHeight="1">
      <c r="A8" s="483"/>
      <c r="B8" s="144" t="s">
        <v>104</v>
      </c>
      <c r="C8" s="121"/>
      <c r="D8" s="121"/>
      <c r="E8" s="121">
        <f t="shared" si="0"/>
        <v>0</v>
      </c>
      <c r="F8" s="121"/>
      <c r="G8" s="121"/>
      <c r="H8" s="121"/>
    </row>
    <row r="9" spans="1:8" ht="26.45" customHeight="1">
      <c r="A9" s="484"/>
      <c r="B9" s="143" t="s">
        <v>105</v>
      </c>
      <c r="C9" s="121"/>
      <c r="D9" s="121"/>
      <c r="E9" s="121">
        <f t="shared" si="0"/>
        <v>0</v>
      </c>
      <c r="F9" s="121"/>
      <c r="G9" s="121"/>
      <c r="H9" s="121"/>
    </row>
    <row r="10" spans="1:8" ht="32.450000000000003" customHeight="1">
      <c r="A10" s="143" t="s">
        <v>107</v>
      </c>
      <c r="B10" s="143" t="s">
        <v>108</v>
      </c>
      <c r="C10" s="121"/>
      <c r="D10" s="121"/>
      <c r="E10" s="121">
        <f t="shared" si="0"/>
        <v>0</v>
      </c>
      <c r="F10" s="121"/>
      <c r="G10" s="121"/>
      <c r="H10" s="121"/>
    </row>
    <row r="11" spans="1:8">
      <c r="A11" s="143" t="s">
        <v>109</v>
      </c>
      <c r="B11" s="143" t="s">
        <v>110</v>
      </c>
      <c r="C11" s="121"/>
      <c r="D11" s="121"/>
      <c r="E11" s="121">
        <f t="shared" si="0"/>
        <v>0</v>
      </c>
      <c r="F11" s="121"/>
      <c r="G11" s="121"/>
      <c r="H11" s="121"/>
    </row>
    <row r="12" spans="1:8">
      <c r="A12" s="143" t="s">
        <v>111</v>
      </c>
      <c r="B12" s="143" t="s">
        <v>112</v>
      </c>
      <c r="C12" s="121"/>
      <c r="D12" s="121"/>
      <c r="E12" s="121">
        <f t="shared" si="0"/>
        <v>0</v>
      </c>
      <c r="F12" s="121"/>
      <c r="G12" s="121"/>
      <c r="H12" s="121"/>
    </row>
    <row r="13" spans="1:8">
      <c r="A13" s="143" t="s">
        <v>113</v>
      </c>
      <c r="B13" s="143" t="s">
        <v>114</v>
      </c>
      <c r="C13" s="121"/>
      <c r="D13" s="121"/>
      <c r="E13" s="121">
        <f t="shared" si="0"/>
        <v>0</v>
      </c>
      <c r="F13" s="121"/>
      <c r="G13" s="121"/>
      <c r="H13" s="121"/>
    </row>
    <row r="14" spans="1:8">
      <c r="A14" s="146" t="s">
        <v>12</v>
      </c>
      <c r="B14" s="146" t="s">
        <v>13</v>
      </c>
      <c r="C14" s="121"/>
      <c r="D14" s="121"/>
      <c r="E14" s="121">
        <f t="shared" si="0"/>
        <v>0</v>
      </c>
      <c r="F14" s="121"/>
      <c r="G14" s="121"/>
      <c r="H14" s="121"/>
    </row>
    <row r="15" spans="1:8">
      <c r="A15" s="143" t="s">
        <v>115</v>
      </c>
      <c r="B15" s="143" t="s">
        <v>116</v>
      </c>
      <c r="C15" s="121"/>
      <c r="D15" s="121"/>
      <c r="E15" s="121">
        <f t="shared" si="0"/>
        <v>0</v>
      </c>
      <c r="F15" s="121"/>
      <c r="G15" s="121"/>
      <c r="H15" s="121"/>
    </row>
    <row r="16" spans="1:8">
      <c r="A16" s="143" t="s">
        <v>117</v>
      </c>
      <c r="B16" s="143" t="s">
        <v>118</v>
      </c>
      <c r="C16" s="121"/>
      <c r="D16" s="121"/>
      <c r="E16" s="121">
        <f t="shared" si="0"/>
        <v>0</v>
      </c>
      <c r="F16" s="121"/>
      <c r="G16" s="121"/>
      <c r="H16" s="121"/>
    </row>
    <row r="17" spans="1:8" ht="24.6" customHeight="1">
      <c r="A17" s="143" t="s">
        <v>119</v>
      </c>
      <c r="B17" s="143" t="s">
        <v>120</v>
      </c>
      <c r="C17" s="121"/>
      <c r="D17" s="121"/>
      <c r="E17" s="121">
        <f t="shared" si="0"/>
        <v>0</v>
      </c>
      <c r="F17" s="121"/>
      <c r="G17" s="121"/>
      <c r="H17" s="121"/>
    </row>
    <row r="18" spans="1:8">
      <c r="A18" s="143" t="s">
        <v>121</v>
      </c>
      <c r="B18" s="143" t="s">
        <v>122</v>
      </c>
      <c r="C18" s="121"/>
      <c r="D18" s="121"/>
      <c r="E18" s="121">
        <f t="shared" si="0"/>
        <v>0</v>
      </c>
      <c r="F18" s="121"/>
      <c r="G18" s="121"/>
      <c r="H18" s="121"/>
    </row>
    <row r="19" spans="1:8">
      <c r="A19" s="143" t="s">
        <v>123</v>
      </c>
      <c r="B19" s="143" t="s">
        <v>124</v>
      </c>
      <c r="C19" s="121"/>
      <c r="D19" s="121"/>
      <c r="E19" s="121">
        <f t="shared" si="0"/>
        <v>0</v>
      </c>
      <c r="F19" s="121"/>
      <c r="G19" s="121"/>
      <c r="H19" s="121"/>
    </row>
    <row r="20" spans="1:8" ht="16.149999999999999" customHeight="1">
      <c r="A20" s="146" t="s">
        <v>54</v>
      </c>
      <c r="B20" s="146" t="s">
        <v>55</v>
      </c>
      <c r="C20" s="121">
        <v>7087</v>
      </c>
      <c r="D20" s="121"/>
      <c r="E20" s="121">
        <f t="shared" si="0"/>
        <v>0</v>
      </c>
      <c r="F20" s="121"/>
      <c r="G20" s="121"/>
      <c r="H20" s="121"/>
    </row>
    <row r="21" spans="1:8" ht="16.149999999999999" customHeight="1">
      <c r="A21" s="485" t="s">
        <v>125</v>
      </c>
      <c r="B21" s="143" t="s">
        <v>126</v>
      </c>
      <c r="C21" s="121"/>
      <c r="D21" s="121"/>
      <c r="E21" s="121">
        <f t="shared" si="0"/>
        <v>0</v>
      </c>
      <c r="F21" s="121"/>
      <c r="G21" s="121"/>
      <c r="H21" s="121"/>
    </row>
    <row r="22" spans="1:8" ht="43.9" customHeight="1">
      <c r="A22" s="486"/>
      <c r="B22" s="147" t="s">
        <v>127</v>
      </c>
      <c r="C22" s="121"/>
      <c r="D22" s="121"/>
      <c r="E22" s="121">
        <f t="shared" si="0"/>
        <v>0</v>
      </c>
      <c r="F22" s="121"/>
      <c r="G22" s="121"/>
      <c r="H22" s="121"/>
    </row>
    <row r="23" spans="1:8">
      <c r="A23" s="143" t="s">
        <v>128</v>
      </c>
      <c r="B23" s="143" t="s">
        <v>129</v>
      </c>
      <c r="C23" s="121"/>
      <c r="D23" s="121"/>
      <c r="E23" s="121">
        <f t="shared" si="0"/>
        <v>0</v>
      </c>
      <c r="F23" s="121"/>
      <c r="G23" s="121"/>
      <c r="H23" s="121"/>
    </row>
    <row r="24" spans="1:8">
      <c r="A24" s="485" t="s">
        <v>130</v>
      </c>
      <c r="B24" s="143" t="s">
        <v>131</v>
      </c>
      <c r="C24" s="121">
        <f t="shared" ref="C24:D24" si="1">C25+C26+C27</f>
        <v>100</v>
      </c>
      <c r="D24" s="121">
        <f t="shared" si="1"/>
        <v>0</v>
      </c>
      <c r="E24" s="121">
        <f t="shared" si="0"/>
        <v>100</v>
      </c>
      <c r="F24" s="121">
        <f t="shared" ref="F24:H24" si="2">F25+F26+F27</f>
        <v>100</v>
      </c>
      <c r="G24" s="121">
        <f t="shared" si="2"/>
        <v>0</v>
      </c>
      <c r="H24" s="121">
        <f t="shared" si="2"/>
        <v>0</v>
      </c>
    </row>
    <row r="25" spans="1:8">
      <c r="A25" s="487"/>
      <c r="B25" s="144" t="s">
        <v>132</v>
      </c>
      <c r="C25" s="121"/>
      <c r="D25" s="121"/>
      <c r="E25" s="121">
        <f t="shared" si="0"/>
        <v>0</v>
      </c>
      <c r="F25" s="121"/>
      <c r="G25" s="121"/>
      <c r="H25" s="121"/>
    </row>
    <row r="26" spans="1:8" ht="83.45" customHeight="1">
      <c r="A26" s="487"/>
      <c r="B26" s="144" t="s">
        <v>133</v>
      </c>
      <c r="C26" s="121">
        <v>100</v>
      </c>
      <c r="D26" s="121"/>
      <c r="E26" s="121">
        <f t="shared" si="0"/>
        <v>100</v>
      </c>
      <c r="F26" s="121">
        <v>100</v>
      </c>
      <c r="G26" s="121"/>
      <c r="H26" s="121"/>
    </row>
    <row r="27" spans="1:8" ht="78.75">
      <c r="A27" s="486"/>
      <c r="B27" s="144" t="s">
        <v>134</v>
      </c>
      <c r="C27" s="121"/>
      <c r="D27" s="121"/>
      <c r="E27" s="121">
        <f t="shared" si="0"/>
        <v>0</v>
      </c>
      <c r="F27" s="121"/>
      <c r="G27" s="121"/>
      <c r="H27" s="121"/>
    </row>
    <row r="28" spans="1:8" ht="29.25" customHeight="1">
      <c r="A28" s="488" t="s">
        <v>135</v>
      </c>
      <c r="B28" s="143" t="s">
        <v>136</v>
      </c>
      <c r="C28" s="121"/>
      <c r="D28" s="121"/>
      <c r="E28" s="121">
        <f t="shared" si="0"/>
        <v>0</v>
      </c>
      <c r="F28" s="121"/>
      <c r="G28" s="121"/>
      <c r="H28" s="121"/>
    </row>
    <row r="29" spans="1:8" ht="47.25">
      <c r="A29" s="488"/>
      <c r="B29" s="143" t="s">
        <v>137</v>
      </c>
      <c r="C29" s="121"/>
      <c r="D29" s="121"/>
      <c r="E29" s="121">
        <f t="shared" si="0"/>
        <v>0</v>
      </c>
      <c r="F29" s="121"/>
      <c r="G29" s="121"/>
      <c r="H29" s="121"/>
    </row>
    <row r="30" spans="1:8">
      <c r="A30" s="488"/>
      <c r="B30" s="148" t="s">
        <v>138</v>
      </c>
      <c r="C30" s="121"/>
      <c r="D30" s="121"/>
      <c r="E30" s="121">
        <f t="shared" si="0"/>
        <v>0</v>
      </c>
      <c r="F30" s="121"/>
      <c r="G30" s="121"/>
      <c r="H30" s="121"/>
    </row>
    <row r="31" spans="1:8">
      <c r="A31" s="143" t="s">
        <v>139</v>
      </c>
      <c r="B31" s="143" t="s">
        <v>140</v>
      </c>
      <c r="C31" s="121"/>
      <c r="D31" s="121"/>
      <c r="E31" s="121">
        <f t="shared" si="0"/>
        <v>0</v>
      </c>
      <c r="F31" s="121"/>
      <c r="G31" s="121"/>
      <c r="H31" s="121"/>
    </row>
    <row r="32" spans="1:8" ht="31.5">
      <c r="A32" s="149" t="s">
        <v>141</v>
      </c>
      <c r="B32" s="150" t="s">
        <v>142</v>
      </c>
      <c r="C32" s="121"/>
      <c r="D32" s="121"/>
      <c r="E32" s="121">
        <f t="shared" si="0"/>
        <v>0</v>
      </c>
      <c r="F32" s="121"/>
      <c r="G32" s="121"/>
      <c r="H32" s="121"/>
    </row>
    <row r="33" spans="1:8" ht="16.149999999999999" customHeight="1">
      <c r="A33" s="143" t="s">
        <v>143</v>
      </c>
      <c r="B33" s="143" t="s">
        <v>144</v>
      </c>
      <c r="C33" s="121"/>
      <c r="D33" s="121"/>
      <c r="E33" s="121">
        <f t="shared" si="0"/>
        <v>0</v>
      </c>
      <c r="F33" s="121"/>
      <c r="G33" s="121"/>
      <c r="H33" s="121"/>
    </row>
    <row r="34" spans="1:8">
      <c r="A34" s="146" t="s">
        <v>24</v>
      </c>
      <c r="B34" s="146" t="s">
        <v>25</v>
      </c>
      <c r="C34" s="121"/>
      <c r="D34" s="121"/>
      <c r="E34" s="121">
        <f t="shared" si="0"/>
        <v>0</v>
      </c>
      <c r="F34" s="121"/>
      <c r="G34" s="121"/>
      <c r="H34" s="121"/>
    </row>
    <row r="35" spans="1:8">
      <c r="A35" s="146" t="s">
        <v>145</v>
      </c>
      <c r="B35" s="146" t="s">
        <v>27</v>
      </c>
      <c r="C35" s="121"/>
      <c r="D35" s="121"/>
      <c r="E35" s="121">
        <f t="shared" si="0"/>
        <v>0</v>
      </c>
      <c r="F35" s="121"/>
      <c r="G35" s="121"/>
      <c r="H35" s="121"/>
    </row>
    <row r="36" spans="1:8">
      <c r="A36" s="143" t="s">
        <v>146</v>
      </c>
      <c r="B36" s="143" t="s">
        <v>147</v>
      </c>
      <c r="C36" s="121"/>
      <c r="D36" s="121"/>
      <c r="E36" s="121">
        <f t="shared" si="0"/>
        <v>0</v>
      </c>
      <c r="F36" s="121"/>
      <c r="G36" s="121"/>
      <c r="H36" s="121"/>
    </row>
    <row r="37" spans="1:8">
      <c r="A37" s="143" t="s">
        <v>148</v>
      </c>
      <c r="B37" s="143" t="s">
        <v>149</v>
      </c>
      <c r="C37" s="121"/>
      <c r="D37" s="121"/>
      <c r="E37" s="121">
        <f t="shared" si="0"/>
        <v>0</v>
      </c>
      <c r="F37" s="121"/>
      <c r="G37" s="121"/>
      <c r="H37" s="121"/>
    </row>
    <row r="38" spans="1:8">
      <c r="A38" s="143" t="s">
        <v>150</v>
      </c>
      <c r="B38" s="143" t="s">
        <v>151</v>
      </c>
      <c r="C38" s="121"/>
      <c r="D38" s="121"/>
      <c r="E38" s="121">
        <f t="shared" si="0"/>
        <v>0</v>
      </c>
      <c r="F38" s="121"/>
      <c r="G38" s="121"/>
      <c r="H38" s="121"/>
    </row>
    <row r="39" spans="1:8">
      <c r="A39" s="143" t="s">
        <v>152</v>
      </c>
      <c r="B39" s="143" t="s">
        <v>153</v>
      </c>
      <c r="C39" s="121"/>
      <c r="D39" s="121"/>
      <c r="E39" s="121">
        <f t="shared" si="0"/>
        <v>0</v>
      </c>
      <c r="F39" s="121"/>
      <c r="G39" s="121"/>
      <c r="H39" s="121"/>
    </row>
    <row r="40" spans="1:8">
      <c r="A40" s="143" t="s">
        <v>154</v>
      </c>
      <c r="B40" s="143" t="s">
        <v>155</v>
      </c>
      <c r="C40" s="121"/>
      <c r="D40" s="121"/>
      <c r="E40" s="121">
        <f t="shared" si="0"/>
        <v>0</v>
      </c>
      <c r="F40" s="121"/>
      <c r="G40" s="121"/>
      <c r="H40" s="121"/>
    </row>
    <row r="41" spans="1:8">
      <c r="A41" s="482" t="s">
        <v>156</v>
      </c>
      <c r="B41" s="143" t="s">
        <v>157</v>
      </c>
      <c r="C41" s="121"/>
      <c r="D41" s="121"/>
      <c r="E41" s="121">
        <f t="shared" si="0"/>
        <v>0</v>
      </c>
      <c r="F41" s="121"/>
      <c r="G41" s="121"/>
      <c r="H41" s="121"/>
    </row>
    <row r="42" spans="1:8">
      <c r="A42" s="482"/>
      <c r="B42" s="143" t="s">
        <v>158</v>
      </c>
      <c r="C42" s="121"/>
      <c r="D42" s="121"/>
      <c r="E42" s="121">
        <f t="shared" si="0"/>
        <v>0</v>
      </c>
      <c r="F42" s="121"/>
      <c r="G42" s="121"/>
      <c r="H42" s="121"/>
    </row>
    <row r="43" spans="1:8">
      <c r="A43" s="143" t="s">
        <v>159</v>
      </c>
      <c r="B43" s="143" t="s">
        <v>160</v>
      </c>
      <c r="C43" s="121">
        <v>1201</v>
      </c>
      <c r="D43" s="121"/>
      <c r="E43" s="121">
        <f t="shared" si="0"/>
        <v>0</v>
      </c>
      <c r="F43" s="152"/>
      <c r="G43" s="121"/>
      <c r="H43" s="121"/>
    </row>
    <row r="44" spans="1:8">
      <c r="A44" s="143" t="s">
        <v>161</v>
      </c>
      <c r="B44" s="143" t="s">
        <v>162</v>
      </c>
      <c r="C44" s="121"/>
      <c r="D44" s="121"/>
      <c r="E44" s="121">
        <f t="shared" si="0"/>
        <v>0</v>
      </c>
      <c r="F44" s="121"/>
      <c r="G44" s="121"/>
      <c r="H44" s="121"/>
    </row>
    <row r="45" spans="1:8" ht="15" customHeight="1">
      <c r="A45" s="482" t="s">
        <v>163</v>
      </c>
      <c r="B45" s="143" t="s">
        <v>164</v>
      </c>
      <c r="C45" s="121"/>
      <c r="D45" s="121"/>
      <c r="E45" s="121">
        <f t="shared" si="0"/>
        <v>0</v>
      </c>
      <c r="F45" s="121"/>
      <c r="G45" s="121"/>
      <c r="H45" s="121"/>
    </row>
    <row r="46" spans="1:8" ht="18" customHeight="1">
      <c r="A46" s="482"/>
      <c r="B46" s="143" t="s">
        <v>165</v>
      </c>
      <c r="C46" s="121"/>
      <c r="D46" s="121"/>
      <c r="E46" s="121">
        <f t="shared" si="0"/>
        <v>0</v>
      </c>
      <c r="F46" s="121"/>
      <c r="G46" s="121"/>
      <c r="H46" s="121"/>
    </row>
    <row r="47" spans="1:8">
      <c r="A47" s="143" t="s">
        <v>166</v>
      </c>
      <c r="B47" s="143" t="s">
        <v>167</v>
      </c>
      <c r="C47" s="121"/>
      <c r="D47" s="121"/>
      <c r="E47" s="121">
        <f t="shared" si="0"/>
        <v>0</v>
      </c>
      <c r="F47" s="121"/>
      <c r="G47" s="121"/>
      <c r="H47" s="121"/>
    </row>
    <row r="48" spans="1:8">
      <c r="A48" s="153" t="s">
        <v>168</v>
      </c>
      <c r="B48" s="146" t="s">
        <v>45</v>
      </c>
      <c r="C48" s="121">
        <v>896</v>
      </c>
      <c r="D48" s="121"/>
      <c r="E48" s="121">
        <f t="shared" si="0"/>
        <v>0</v>
      </c>
      <c r="F48" s="121"/>
      <c r="G48" s="121"/>
      <c r="H48" s="121"/>
    </row>
    <row r="49" spans="1:8" ht="19.899999999999999" customHeight="1">
      <c r="A49" s="143" t="s">
        <v>169</v>
      </c>
      <c r="B49" s="143" t="s">
        <v>170</v>
      </c>
      <c r="C49" s="121"/>
      <c r="D49" s="121"/>
      <c r="E49" s="121">
        <f t="shared" si="0"/>
        <v>0</v>
      </c>
      <c r="F49" s="121"/>
      <c r="G49" s="121"/>
      <c r="H49" s="121"/>
    </row>
    <row r="50" spans="1:8" ht="19.899999999999999" customHeight="1">
      <c r="A50" s="143" t="s">
        <v>171</v>
      </c>
      <c r="B50" s="143" t="s">
        <v>172</v>
      </c>
      <c r="C50" s="121"/>
      <c r="D50" s="121"/>
      <c r="E50" s="121">
        <f t="shared" si="0"/>
        <v>0</v>
      </c>
      <c r="F50" s="121"/>
      <c r="G50" s="121"/>
      <c r="H50" s="121"/>
    </row>
    <row r="51" spans="1:8">
      <c r="A51" s="143" t="s">
        <v>173</v>
      </c>
      <c r="B51" s="143" t="s">
        <v>174</v>
      </c>
      <c r="C51" s="121"/>
      <c r="D51" s="121"/>
      <c r="E51" s="121">
        <f t="shared" si="0"/>
        <v>0</v>
      </c>
      <c r="F51" s="121"/>
      <c r="G51" s="121"/>
      <c r="H51" s="121"/>
    </row>
    <row r="52" spans="1:8" ht="31.5">
      <c r="A52" s="154" t="s">
        <v>50</v>
      </c>
      <c r="B52" s="155"/>
      <c r="C52" s="133">
        <f>C6+C7+SUM(C9:C24)+SUM(C28:C51)</f>
        <v>9284</v>
      </c>
      <c r="D52" s="133">
        <f>SUM(D6:D24)+SUM(D28:D51)</f>
        <v>0</v>
      </c>
      <c r="E52" s="132">
        <f t="shared" si="0"/>
        <v>100</v>
      </c>
      <c r="F52" s="133">
        <f>SUM(F6:F24)+SUM(F28:F51)</f>
        <v>100</v>
      </c>
      <c r="G52" s="133">
        <f>SUM(G6:G24)+SUM(G28:G51)</f>
        <v>0</v>
      </c>
      <c r="H52" s="133">
        <f>SUM(H6:H24)+SUM(H28:H51)</f>
        <v>0</v>
      </c>
    </row>
    <row r="53" spans="1:8">
      <c r="A53" s="156"/>
      <c r="B53" s="156"/>
      <c r="C53" s="156"/>
      <c r="D53" s="156"/>
      <c r="E53" s="156"/>
      <c r="F53" s="156"/>
      <c r="G53" s="156"/>
      <c r="H53" s="156"/>
    </row>
    <row r="55" spans="1:8">
      <c r="B55" s="157"/>
    </row>
    <row r="56" spans="1:8">
      <c r="B56" s="157"/>
    </row>
    <row r="57" spans="1:8">
      <c r="B57" s="157"/>
    </row>
    <row r="58" spans="1:8">
      <c r="A58" s="158"/>
      <c r="B58" s="157"/>
    </row>
    <row r="59" spans="1:8">
      <c r="A59" s="158"/>
      <c r="B59" s="159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5:A46"/>
    <mergeCell ref="A6:A9"/>
    <mergeCell ref="A21:A22"/>
    <mergeCell ref="A24:A27"/>
    <mergeCell ref="A28:A30"/>
    <mergeCell ref="A41:A42"/>
  </mergeCells>
  <pageMargins left="0.7" right="0.7" top="0.75" bottom="0.75" header="0.3" footer="0.3"/>
  <pageSetup paperSize="9" scale="5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59"/>
  <sheetViews>
    <sheetView view="pageBreakPreview" topLeftCell="A34" zoomScale="60" zoomScaleNormal="60" workbookViewId="0">
      <selection activeCell="I78" sqref="I78"/>
    </sheetView>
  </sheetViews>
  <sheetFormatPr defaultRowHeight="15.75"/>
  <cols>
    <col min="1" max="1" width="30.7109375" style="6" customWidth="1"/>
    <col min="2" max="2" width="35.140625" style="6" customWidth="1"/>
    <col min="3" max="3" width="18.5703125" customWidth="1"/>
    <col min="4" max="4" width="25.5703125" customWidth="1"/>
    <col min="5" max="5" width="10.5703125" customWidth="1"/>
    <col min="6" max="6" width="12.28515625" customWidth="1"/>
    <col min="7" max="7" width="18.42578125" customWidth="1"/>
    <col min="8" max="8" width="18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8" ht="44.45" customHeight="1">
      <c r="B1" s="489" t="s">
        <v>90</v>
      </c>
      <c r="C1" s="489"/>
      <c r="D1" s="489"/>
      <c r="E1" s="489"/>
      <c r="F1" s="489"/>
      <c r="G1" s="489"/>
      <c r="H1" s="489"/>
    </row>
    <row r="2" spans="1:8" ht="15.6" customHeight="1" thickBot="1">
      <c r="A2" s="2" t="s">
        <v>181</v>
      </c>
    </row>
    <row r="3" spans="1:8" ht="15.6" customHeight="1">
      <c r="A3" s="490" t="s">
        <v>91</v>
      </c>
      <c r="B3" s="493" t="s">
        <v>92</v>
      </c>
      <c r="C3" s="396" t="s">
        <v>93</v>
      </c>
      <c r="D3" s="496" t="s">
        <v>2</v>
      </c>
      <c r="E3" s="496"/>
      <c r="F3" s="496"/>
      <c r="G3" s="496"/>
      <c r="H3" s="497"/>
    </row>
    <row r="4" spans="1:8" ht="52.9" customHeight="1">
      <c r="A4" s="491"/>
      <c r="B4" s="494"/>
      <c r="C4" s="397"/>
      <c r="D4" s="397" t="s">
        <v>94</v>
      </c>
      <c r="E4" s="397" t="s">
        <v>95</v>
      </c>
      <c r="F4" s="397"/>
      <c r="G4" s="397"/>
      <c r="H4" s="401" t="s">
        <v>96</v>
      </c>
    </row>
    <row r="5" spans="1:8" ht="55.9" customHeight="1" thickBot="1">
      <c r="A5" s="492"/>
      <c r="B5" s="495"/>
      <c r="C5" s="398"/>
      <c r="D5" s="398"/>
      <c r="E5" s="117" t="s">
        <v>1</v>
      </c>
      <c r="F5" s="117" t="s">
        <v>83</v>
      </c>
      <c r="G5" s="117" t="s">
        <v>97</v>
      </c>
      <c r="H5" s="402"/>
    </row>
    <row r="6" spans="1:8" ht="21.75" customHeight="1">
      <c r="A6" s="483" t="s">
        <v>101</v>
      </c>
      <c r="B6" s="141" t="s">
        <v>102</v>
      </c>
      <c r="C6" s="142"/>
      <c r="D6" s="142"/>
      <c r="E6" s="142">
        <f>F6+G6</f>
        <v>0</v>
      </c>
      <c r="F6" s="142"/>
      <c r="G6" s="142"/>
      <c r="H6" s="142"/>
    </row>
    <row r="7" spans="1:8" ht="17.25" customHeight="1">
      <c r="A7" s="483"/>
      <c r="B7" s="143" t="s">
        <v>103</v>
      </c>
      <c r="C7" s="121"/>
      <c r="D7" s="121"/>
      <c r="E7" s="121">
        <f t="shared" ref="E7:E52" si="0">F7+G7</f>
        <v>0</v>
      </c>
      <c r="F7" s="121"/>
      <c r="G7" s="121"/>
      <c r="H7" s="121"/>
    </row>
    <row r="8" spans="1:8" ht="17.25" customHeight="1">
      <c r="A8" s="483"/>
      <c r="B8" s="144" t="s">
        <v>104</v>
      </c>
      <c r="C8" s="121"/>
      <c r="D8" s="121"/>
      <c r="E8" s="121">
        <f t="shared" si="0"/>
        <v>0</v>
      </c>
      <c r="F8" s="121"/>
      <c r="G8" s="121"/>
      <c r="H8" s="121"/>
    </row>
    <row r="9" spans="1:8" ht="18.75" customHeight="1">
      <c r="A9" s="484"/>
      <c r="B9" s="143" t="s">
        <v>105</v>
      </c>
      <c r="C9" s="121"/>
      <c r="D9" s="121"/>
      <c r="E9" s="121">
        <f t="shared" si="0"/>
        <v>0</v>
      </c>
      <c r="F9" s="121"/>
      <c r="G9" s="121"/>
      <c r="H9" s="121"/>
    </row>
    <row r="10" spans="1:8" ht="19.5" customHeight="1">
      <c r="A10" s="143" t="s">
        <v>107</v>
      </c>
      <c r="B10" s="143" t="s">
        <v>108</v>
      </c>
      <c r="C10" s="121"/>
      <c r="D10" s="121"/>
      <c r="E10" s="121">
        <f t="shared" si="0"/>
        <v>0</v>
      </c>
      <c r="F10" s="121"/>
      <c r="G10" s="121"/>
      <c r="H10" s="121"/>
    </row>
    <row r="11" spans="1:8">
      <c r="A11" s="143" t="s">
        <v>109</v>
      </c>
      <c r="B11" s="143" t="s">
        <v>110</v>
      </c>
      <c r="C11" s="121"/>
      <c r="D11" s="121"/>
      <c r="E11" s="121">
        <f t="shared" si="0"/>
        <v>0</v>
      </c>
      <c r="F11" s="121"/>
      <c r="G11" s="121"/>
      <c r="H11" s="121"/>
    </row>
    <row r="12" spans="1:8">
      <c r="A12" s="143" t="s">
        <v>111</v>
      </c>
      <c r="B12" s="143" t="s">
        <v>112</v>
      </c>
      <c r="C12" s="121"/>
      <c r="D12" s="121"/>
      <c r="E12" s="121">
        <f t="shared" si="0"/>
        <v>0</v>
      </c>
      <c r="F12" s="121"/>
      <c r="G12" s="121"/>
      <c r="H12" s="121"/>
    </row>
    <row r="13" spans="1:8">
      <c r="A13" s="171" t="s">
        <v>113</v>
      </c>
      <c r="B13" s="143" t="s">
        <v>114</v>
      </c>
      <c r="C13" s="121"/>
      <c r="D13" s="121"/>
      <c r="E13" s="121">
        <f t="shared" si="0"/>
        <v>0</v>
      </c>
      <c r="F13" s="121"/>
      <c r="G13" s="121"/>
      <c r="H13" s="121"/>
    </row>
    <row r="14" spans="1:8">
      <c r="A14" s="146" t="s">
        <v>12</v>
      </c>
      <c r="B14" s="146" t="s">
        <v>13</v>
      </c>
      <c r="C14" s="121"/>
      <c r="D14" s="121"/>
      <c r="E14" s="121">
        <f t="shared" si="0"/>
        <v>0</v>
      </c>
      <c r="F14" s="121"/>
      <c r="G14" s="121"/>
      <c r="H14" s="121"/>
    </row>
    <row r="15" spans="1:8">
      <c r="A15" s="143" t="s">
        <v>115</v>
      </c>
      <c r="B15" s="143" t="s">
        <v>116</v>
      </c>
      <c r="C15" s="121"/>
      <c r="D15" s="121"/>
      <c r="E15" s="121">
        <f t="shared" si="0"/>
        <v>0</v>
      </c>
      <c r="F15" s="121"/>
      <c r="G15" s="121"/>
      <c r="H15" s="121"/>
    </row>
    <row r="16" spans="1:8">
      <c r="A16" s="143" t="s">
        <v>117</v>
      </c>
      <c r="B16" s="143" t="s">
        <v>118</v>
      </c>
      <c r="C16" s="121"/>
      <c r="D16" s="121"/>
      <c r="E16" s="121">
        <f t="shared" si="0"/>
        <v>0</v>
      </c>
      <c r="F16" s="121"/>
      <c r="G16" s="121"/>
      <c r="H16" s="121"/>
    </row>
    <row r="17" spans="1:8" ht="24.6" customHeight="1">
      <c r="A17" s="143" t="s">
        <v>119</v>
      </c>
      <c r="B17" s="143" t="s">
        <v>120</v>
      </c>
      <c r="C17" s="121"/>
      <c r="D17" s="121"/>
      <c r="E17" s="121">
        <f t="shared" si="0"/>
        <v>0</v>
      </c>
      <c r="F17" s="121"/>
      <c r="G17" s="121"/>
      <c r="H17" s="121"/>
    </row>
    <row r="18" spans="1:8">
      <c r="A18" s="143" t="s">
        <v>121</v>
      </c>
      <c r="B18" s="143" t="s">
        <v>122</v>
      </c>
      <c r="C18" s="121"/>
      <c r="D18" s="121"/>
      <c r="E18" s="121">
        <f t="shared" si="0"/>
        <v>0</v>
      </c>
      <c r="F18" s="121"/>
      <c r="G18" s="121"/>
      <c r="H18" s="121"/>
    </row>
    <row r="19" spans="1:8">
      <c r="A19" s="143" t="s">
        <v>123</v>
      </c>
      <c r="B19" s="143" t="s">
        <v>124</v>
      </c>
      <c r="C19" s="121"/>
      <c r="D19" s="121"/>
      <c r="E19" s="121">
        <f t="shared" si="0"/>
        <v>0</v>
      </c>
      <c r="F19" s="121"/>
      <c r="G19" s="121"/>
      <c r="H19" s="121"/>
    </row>
    <row r="20" spans="1:8" ht="16.149999999999999" customHeight="1">
      <c r="A20" s="146" t="s">
        <v>54</v>
      </c>
      <c r="B20" s="146" t="s">
        <v>55</v>
      </c>
      <c r="C20" s="121">
        <v>2496</v>
      </c>
      <c r="D20" s="121"/>
      <c r="E20" s="121">
        <f t="shared" si="0"/>
        <v>0</v>
      </c>
      <c r="F20" s="121"/>
      <c r="G20" s="121"/>
      <c r="H20" s="121"/>
    </row>
    <row r="21" spans="1:8" ht="16.149999999999999" customHeight="1">
      <c r="A21" s="485" t="s">
        <v>125</v>
      </c>
      <c r="B21" s="143" t="s">
        <v>126</v>
      </c>
      <c r="C21" s="121"/>
      <c r="D21" s="121"/>
      <c r="E21" s="121">
        <f t="shared" si="0"/>
        <v>0</v>
      </c>
      <c r="F21" s="121"/>
      <c r="G21" s="121"/>
      <c r="H21" s="121"/>
    </row>
    <row r="22" spans="1:8" ht="31.5" customHeight="1">
      <c r="A22" s="486"/>
      <c r="B22" s="147" t="s">
        <v>127</v>
      </c>
      <c r="C22" s="121"/>
      <c r="D22" s="121"/>
      <c r="E22" s="121">
        <f t="shared" si="0"/>
        <v>0</v>
      </c>
      <c r="F22" s="121"/>
      <c r="G22" s="121"/>
      <c r="H22" s="121"/>
    </row>
    <row r="23" spans="1:8">
      <c r="A23" s="143" t="s">
        <v>128</v>
      </c>
      <c r="B23" s="143" t="s">
        <v>129</v>
      </c>
      <c r="C23" s="121"/>
      <c r="D23" s="121"/>
      <c r="E23" s="121">
        <f t="shared" si="0"/>
        <v>0</v>
      </c>
      <c r="F23" s="121"/>
      <c r="G23" s="121"/>
      <c r="H23" s="121"/>
    </row>
    <row r="24" spans="1:8">
      <c r="A24" s="485" t="s">
        <v>130</v>
      </c>
      <c r="B24" s="143" t="s">
        <v>131</v>
      </c>
      <c r="C24" s="121">
        <f t="shared" ref="C24:D24" si="1">C25+C26+C27</f>
        <v>0</v>
      </c>
      <c r="D24" s="121">
        <f t="shared" si="1"/>
        <v>0</v>
      </c>
      <c r="E24" s="121">
        <f t="shared" si="0"/>
        <v>0</v>
      </c>
      <c r="F24" s="121">
        <f t="shared" ref="F24:H24" si="2">F25+F26+F27</f>
        <v>0</v>
      </c>
      <c r="G24" s="121">
        <f t="shared" si="2"/>
        <v>0</v>
      </c>
      <c r="H24" s="121">
        <f t="shared" si="2"/>
        <v>0</v>
      </c>
    </row>
    <row r="25" spans="1:8">
      <c r="A25" s="487"/>
      <c r="B25" s="144" t="s">
        <v>132</v>
      </c>
      <c r="C25" s="121"/>
      <c r="D25" s="121"/>
      <c r="E25" s="121">
        <f t="shared" si="0"/>
        <v>0</v>
      </c>
      <c r="F25" s="121"/>
      <c r="G25" s="121"/>
      <c r="H25" s="121"/>
    </row>
    <row r="26" spans="1:8" ht="70.5" customHeight="1">
      <c r="A26" s="487"/>
      <c r="B26" s="144" t="s">
        <v>133</v>
      </c>
      <c r="C26" s="121"/>
      <c r="D26" s="121"/>
      <c r="E26" s="121">
        <f t="shared" si="0"/>
        <v>0</v>
      </c>
      <c r="F26" s="121"/>
      <c r="G26" s="121"/>
      <c r="H26" s="121"/>
    </row>
    <row r="27" spans="1:8" ht="73.5" customHeight="1">
      <c r="A27" s="486"/>
      <c r="B27" s="144" t="s">
        <v>134</v>
      </c>
      <c r="C27" s="121"/>
      <c r="D27" s="121"/>
      <c r="E27" s="121">
        <f t="shared" si="0"/>
        <v>0</v>
      </c>
      <c r="F27" s="121"/>
      <c r="G27" s="121"/>
      <c r="H27" s="121"/>
    </row>
    <row r="28" spans="1:8">
      <c r="A28" s="488" t="s">
        <v>135</v>
      </c>
      <c r="B28" s="143" t="s">
        <v>136</v>
      </c>
      <c r="C28" s="121"/>
      <c r="D28" s="121"/>
      <c r="E28" s="121">
        <f t="shared" si="0"/>
        <v>0</v>
      </c>
      <c r="F28" s="121"/>
      <c r="G28" s="121"/>
      <c r="H28" s="121"/>
    </row>
    <row r="29" spans="1:8" ht="47.25">
      <c r="A29" s="488"/>
      <c r="B29" s="143" t="s">
        <v>137</v>
      </c>
      <c r="C29" s="121"/>
      <c r="D29" s="121"/>
      <c r="E29" s="121">
        <f t="shared" si="0"/>
        <v>0</v>
      </c>
      <c r="F29" s="121"/>
      <c r="G29" s="121"/>
      <c r="H29" s="121"/>
    </row>
    <row r="30" spans="1:8">
      <c r="A30" s="488"/>
      <c r="B30" s="148" t="s">
        <v>138</v>
      </c>
      <c r="C30" s="121"/>
      <c r="D30" s="121"/>
      <c r="E30" s="121">
        <f t="shared" si="0"/>
        <v>0</v>
      </c>
      <c r="F30" s="121"/>
      <c r="G30" s="121"/>
      <c r="H30" s="121"/>
    </row>
    <row r="31" spans="1:8">
      <c r="A31" s="143" t="s">
        <v>139</v>
      </c>
      <c r="B31" s="143" t="s">
        <v>140</v>
      </c>
      <c r="C31" s="121"/>
      <c r="D31" s="121"/>
      <c r="E31" s="121">
        <f t="shared" si="0"/>
        <v>0</v>
      </c>
      <c r="F31" s="121"/>
      <c r="G31" s="121"/>
      <c r="H31" s="121"/>
    </row>
    <row r="32" spans="1:8" ht="31.5">
      <c r="A32" s="149" t="s">
        <v>141</v>
      </c>
      <c r="B32" s="150" t="s">
        <v>142</v>
      </c>
      <c r="C32" s="121"/>
      <c r="D32" s="121"/>
      <c r="E32" s="121">
        <f t="shared" si="0"/>
        <v>0</v>
      </c>
      <c r="F32" s="121"/>
      <c r="G32" s="121"/>
      <c r="H32" s="121"/>
    </row>
    <row r="33" spans="1:8" ht="16.149999999999999" customHeight="1">
      <c r="A33" s="143" t="s">
        <v>143</v>
      </c>
      <c r="B33" s="143" t="s">
        <v>144</v>
      </c>
      <c r="C33" s="121"/>
      <c r="D33" s="121"/>
      <c r="E33" s="121">
        <f t="shared" si="0"/>
        <v>0</v>
      </c>
      <c r="F33" s="121"/>
      <c r="G33" s="121"/>
      <c r="H33" s="121"/>
    </row>
    <row r="34" spans="1:8">
      <c r="A34" s="146" t="s">
        <v>24</v>
      </c>
      <c r="B34" s="146" t="s">
        <v>25</v>
      </c>
      <c r="C34" s="121"/>
      <c r="D34" s="121"/>
      <c r="E34" s="121">
        <f t="shared" si="0"/>
        <v>0</v>
      </c>
      <c r="F34" s="121"/>
      <c r="G34" s="121"/>
      <c r="H34" s="121"/>
    </row>
    <row r="35" spans="1:8">
      <c r="A35" s="146" t="s">
        <v>145</v>
      </c>
      <c r="B35" s="146" t="s">
        <v>27</v>
      </c>
      <c r="C35" s="121"/>
      <c r="D35" s="121"/>
      <c r="E35" s="121">
        <f t="shared" si="0"/>
        <v>0</v>
      </c>
      <c r="F35" s="121"/>
      <c r="G35" s="121"/>
      <c r="H35" s="121"/>
    </row>
    <row r="36" spans="1:8">
      <c r="A36" s="143" t="s">
        <v>146</v>
      </c>
      <c r="B36" s="143" t="s">
        <v>147</v>
      </c>
      <c r="C36" s="121"/>
      <c r="D36" s="121"/>
      <c r="E36" s="121">
        <f t="shared" si="0"/>
        <v>0</v>
      </c>
      <c r="F36" s="121"/>
      <c r="G36" s="121"/>
      <c r="H36" s="121"/>
    </row>
    <row r="37" spans="1:8">
      <c r="A37" s="143" t="s">
        <v>148</v>
      </c>
      <c r="B37" s="143" t="s">
        <v>149</v>
      </c>
      <c r="C37" s="121"/>
      <c r="D37" s="121"/>
      <c r="E37" s="121">
        <f t="shared" si="0"/>
        <v>0</v>
      </c>
      <c r="F37" s="121"/>
      <c r="G37" s="121"/>
      <c r="H37" s="121"/>
    </row>
    <row r="38" spans="1:8">
      <c r="A38" s="143" t="s">
        <v>150</v>
      </c>
      <c r="B38" s="143" t="s">
        <v>151</v>
      </c>
      <c r="C38" s="121"/>
      <c r="D38" s="121"/>
      <c r="E38" s="121">
        <f t="shared" si="0"/>
        <v>0</v>
      </c>
      <c r="F38" s="121"/>
      <c r="G38" s="121"/>
      <c r="H38" s="121"/>
    </row>
    <row r="39" spans="1:8">
      <c r="A39" s="143" t="s">
        <v>152</v>
      </c>
      <c r="B39" s="143" t="s">
        <v>153</v>
      </c>
      <c r="C39" s="121"/>
      <c r="D39" s="121"/>
      <c r="E39" s="121">
        <f t="shared" si="0"/>
        <v>0</v>
      </c>
      <c r="F39" s="121"/>
      <c r="G39" s="121"/>
      <c r="H39" s="121"/>
    </row>
    <row r="40" spans="1:8">
      <c r="A40" s="143" t="s">
        <v>154</v>
      </c>
      <c r="B40" s="143" t="s">
        <v>155</v>
      </c>
      <c r="C40" s="121"/>
      <c r="D40" s="121"/>
      <c r="E40" s="121">
        <f t="shared" si="0"/>
        <v>0</v>
      </c>
      <c r="F40" s="121"/>
      <c r="G40" s="121"/>
      <c r="H40" s="121"/>
    </row>
    <row r="41" spans="1:8">
      <c r="A41" s="482" t="s">
        <v>156</v>
      </c>
      <c r="B41" s="143" t="s">
        <v>157</v>
      </c>
      <c r="C41" s="121"/>
      <c r="D41" s="121"/>
      <c r="E41" s="121">
        <f t="shared" si="0"/>
        <v>0</v>
      </c>
      <c r="F41" s="121"/>
      <c r="G41" s="121"/>
      <c r="H41" s="121"/>
    </row>
    <row r="42" spans="1:8">
      <c r="A42" s="482"/>
      <c r="B42" s="143" t="s">
        <v>158</v>
      </c>
      <c r="C42" s="121"/>
      <c r="D42" s="121"/>
      <c r="E42" s="121">
        <f t="shared" si="0"/>
        <v>0</v>
      </c>
      <c r="F42" s="121"/>
      <c r="G42" s="121"/>
      <c r="H42" s="121"/>
    </row>
    <row r="43" spans="1:8">
      <c r="A43" s="143" t="s">
        <v>159</v>
      </c>
      <c r="B43" s="143" t="s">
        <v>160</v>
      </c>
      <c r="C43" s="121"/>
      <c r="D43" s="121"/>
      <c r="E43" s="121">
        <f t="shared" si="0"/>
        <v>0</v>
      </c>
      <c r="F43" s="152"/>
      <c r="G43" s="121"/>
      <c r="H43" s="121"/>
    </row>
    <row r="44" spans="1:8">
      <c r="A44" s="143" t="s">
        <v>161</v>
      </c>
      <c r="B44" s="143" t="s">
        <v>162</v>
      </c>
      <c r="C44" s="121"/>
      <c r="D44" s="121"/>
      <c r="E44" s="121">
        <f t="shared" si="0"/>
        <v>0</v>
      </c>
      <c r="F44" s="121"/>
      <c r="G44" s="121"/>
      <c r="H44" s="121"/>
    </row>
    <row r="45" spans="1:8" ht="15" customHeight="1">
      <c r="A45" s="482" t="s">
        <v>163</v>
      </c>
      <c r="B45" s="143" t="s">
        <v>164</v>
      </c>
      <c r="C45" s="121"/>
      <c r="D45" s="121"/>
      <c r="E45" s="121">
        <f t="shared" si="0"/>
        <v>0</v>
      </c>
      <c r="F45" s="121"/>
      <c r="G45" s="121"/>
      <c r="H45" s="121"/>
    </row>
    <row r="46" spans="1:8" ht="18" customHeight="1">
      <c r="A46" s="482"/>
      <c r="B46" s="143" t="s">
        <v>165</v>
      </c>
      <c r="C46" s="121"/>
      <c r="D46" s="121"/>
      <c r="E46" s="121">
        <f t="shared" si="0"/>
        <v>0</v>
      </c>
      <c r="F46" s="121"/>
      <c r="G46" s="121"/>
      <c r="H46" s="121"/>
    </row>
    <row r="47" spans="1:8">
      <c r="A47" s="143" t="s">
        <v>166</v>
      </c>
      <c r="B47" s="143" t="s">
        <v>167</v>
      </c>
      <c r="C47" s="121"/>
      <c r="D47" s="121"/>
      <c r="E47" s="121">
        <f t="shared" si="0"/>
        <v>0</v>
      </c>
      <c r="F47" s="121"/>
      <c r="G47" s="121"/>
      <c r="H47" s="121"/>
    </row>
    <row r="48" spans="1:8">
      <c r="A48" s="172" t="s">
        <v>168</v>
      </c>
      <c r="B48" s="146" t="s">
        <v>45</v>
      </c>
      <c r="C48" s="121"/>
      <c r="D48" s="121"/>
      <c r="E48" s="121">
        <f t="shared" si="0"/>
        <v>0</v>
      </c>
      <c r="F48" s="121"/>
      <c r="G48" s="121"/>
      <c r="H48" s="121"/>
    </row>
    <row r="49" spans="1:8" ht="19.899999999999999" customHeight="1">
      <c r="A49" s="143" t="s">
        <v>169</v>
      </c>
      <c r="B49" s="143" t="s">
        <v>170</v>
      </c>
      <c r="C49" s="121"/>
      <c r="D49" s="121"/>
      <c r="E49" s="121">
        <f t="shared" si="0"/>
        <v>0</v>
      </c>
      <c r="F49" s="121"/>
      <c r="G49" s="121"/>
      <c r="H49" s="121"/>
    </row>
    <row r="50" spans="1:8" ht="19.899999999999999" customHeight="1">
      <c r="A50" s="143" t="s">
        <v>171</v>
      </c>
      <c r="B50" s="143" t="s">
        <v>172</v>
      </c>
      <c r="C50" s="121"/>
      <c r="D50" s="121"/>
      <c r="E50" s="121">
        <f t="shared" si="0"/>
        <v>0</v>
      </c>
      <c r="F50" s="121"/>
      <c r="G50" s="121"/>
      <c r="H50" s="121"/>
    </row>
    <row r="51" spans="1:8">
      <c r="A51" s="143" t="s">
        <v>173</v>
      </c>
      <c r="B51" s="143" t="s">
        <v>174</v>
      </c>
      <c r="C51" s="121"/>
      <c r="D51" s="121"/>
      <c r="E51" s="121">
        <f t="shared" si="0"/>
        <v>0</v>
      </c>
      <c r="F51" s="121"/>
      <c r="G51" s="121"/>
      <c r="H51" s="121"/>
    </row>
    <row r="52" spans="1:8" ht="31.5">
      <c r="A52" s="154" t="s">
        <v>50</v>
      </c>
      <c r="B52" s="155"/>
      <c r="C52" s="133">
        <f>C6+C7+SUM(C9:C24)+SUM(C28:C51)</f>
        <v>2496</v>
      </c>
      <c r="D52" s="133">
        <f>SUM(D6:D24)+SUM(D28:D51)</f>
        <v>0</v>
      </c>
      <c r="E52" s="132">
        <f t="shared" si="0"/>
        <v>0</v>
      </c>
      <c r="F52" s="133">
        <f>SUM(F6:F24)+SUM(F28:F51)</f>
        <v>0</v>
      </c>
      <c r="G52" s="133">
        <f>SUM(G6:G24)+SUM(G28:G51)</f>
        <v>0</v>
      </c>
      <c r="H52" s="133">
        <f>SUM(H6:H24)+SUM(H28:H51)</f>
        <v>0</v>
      </c>
    </row>
    <row r="53" spans="1:8">
      <c r="A53" s="156"/>
      <c r="B53" s="156"/>
      <c r="C53" s="156"/>
      <c r="D53" s="156"/>
      <c r="E53" s="156"/>
      <c r="F53" s="156"/>
      <c r="G53" s="156"/>
      <c r="H53" s="156"/>
    </row>
    <row r="55" spans="1:8">
      <c r="B55" s="157"/>
    </row>
    <row r="56" spans="1:8">
      <c r="B56" s="157"/>
    </row>
    <row r="57" spans="1:8">
      <c r="B57" s="157"/>
    </row>
    <row r="58" spans="1:8">
      <c r="A58" s="158"/>
      <c r="B58" s="157"/>
    </row>
    <row r="59" spans="1:8">
      <c r="A59" s="158"/>
      <c r="B59" s="159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5:A46"/>
    <mergeCell ref="A6:A9"/>
    <mergeCell ref="A21:A22"/>
    <mergeCell ref="A24:A27"/>
    <mergeCell ref="A28:A30"/>
    <mergeCell ref="A41:A42"/>
  </mergeCells>
  <pageMargins left="0.7" right="0.31" top="0.53" bottom="0.55000000000000004" header="0.3" footer="0.3"/>
  <pageSetup paperSize="9"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59"/>
  <sheetViews>
    <sheetView view="pageBreakPreview" topLeftCell="A28" zoomScale="63" zoomScaleNormal="63" zoomScaleSheetLayoutView="63" workbookViewId="0">
      <selection activeCell="I78" sqref="I78"/>
    </sheetView>
  </sheetViews>
  <sheetFormatPr defaultRowHeight="15.75"/>
  <cols>
    <col min="1" max="1" width="32.28515625" style="6" customWidth="1"/>
    <col min="2" max="2" width="35.140625" style="6" customWidth="1"/>
    <col min="3" max="3" width="18.5703125" customWidth="1"/>
    <col min="4" max="4" width="25.5703125" customWidth="1"/>
    <col min="5" max="5" width="10.5703125" customWidth="1"/>
    <col min="6" max="6" width="12.28515625" customWidth="1"/>
    <col min="7" max="7" width="18.42578125" customWidth="1"/>
    <col min="8" max="8" width="18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8" ht="44.45" customHeight="1">
      <c r="B1" s="489" t="s">
        <v>90</v>
      </c>
      <c r="C1" s="489"/>
      <c r="D1" s="489"/>
      <c r="E1" s="489"/>
      <c r="F1" s="489"/>
      <c r="G1" s="489"/>
      <c r="H1" s="489"/>
    </row>
    <row r="2" spans="1:8" ht="15.6" customHeight="1" thickBot="1">
      <c r="A2" s="2" t="s">
        <v>182</v>
      </c>
    </row>
    <row r="3" spans="1:8" ht="15.6" customHeight="1">
      <c r="A3" s="490" t="s">
        <v>91</v>
      </c>
      <c r="B3" s="493" t="s">
        <v>92</v>
      </c>
      <c r="C3" s="396" t="s">
        <v>93</v>
      </c>
      <c r="D3" s="496" t="s">
        <v>2</v>
      </c>
      <c r="E3" s="496"/>
      <c r="F3" s="496"/>
      <c r="G3" s="496"/>
      <c r="H3" s="497"/>
    </row>
    <row r="4" spans="1:8" ht="52.9" customHeight="1">
      <c r="A4" s="491"/>
      <c r="B4" s="494"/>
      <c r="C4" s="397"/>
      <c r="D4" s="397" t="s">
        <v>94</v>
      </c>
      <c r="E4" s="397" t="s">
        <v>95</v>
      </c>
      <c r="F4" s="397"/>
      <c r="G4" s="397"/>
      <c r="H4" s="401" t="s">
        <v>96</v>
      </c>
    </row>
    <row r="5" spans="1:8" ht="55.9" customHeight="1" thickBot="1">
      <c r="A5" s="492"/>
      <c r="B5" s="495"/>
      <c r="C5" s="398"/>
      <c r="D5" s="398"/>
      <c r="E5" s="117" t="s">
        <v>1</v>
      </c>
      <c r="F5" s="117" t="s">
        <v>83</v>
      </c>
      <c r="G5" s="117" t="s">
        <v>97</v>
      </c>
      <c r="H5" s="402"/>
    </row>
    <row r="6" spans="1:8" ht="31.15" customHeight="1">
      <c r="A6" s="483" t="s">
        <v>101</v>
      </c>
      <c r="B6" s="141" t="s">
        <v>102</v>
      </c>
      <c r="C6" s="142"/>
      <c r="D6" s="142"/>
      <c r="E6" s="142">
        <v>0</v>
      </c>
      <c r="F6" s="142"/>
      <c r="G6" s="142"/>
      <c r="H6" s="142"/>
    </row>
    <row r="7" spans="1:8" ht="34.15" customHeight="1">
      <c r="A7" s="483"/>
      <c r="B7" s="143" t="s">
        <v>103</v>
      </c>
      <c r="C7" s="121"/>
      <c r="D7" s="121"/>
      <c r="E7" s="121">
        <v>0</v>
      </c>
      <c r="F7" s="121"/>
      <c r="G7" s="121"/>
      <c r="H7" s="121"/>
    </row>
    <row r="8" spans="1:8" ht="34.15" customHeight="1">
      <c r="A8" s="483"/>
      <c r="B8" s="144" t="s">
        <v>104</v>
      </c>
      <c r="C8" s="121"/>
      <c r="D8" s="121"/>
      <c r="E8" s="121">
        <v>0</v>
      </c>
      <c r="F8" s="121"/>
      <c r="G8" s="121"/>
      <c r="H8" s="121"/>
    </row>
    <row r="9" spans="1:8" ht="26.45" customHeight="1">
      <c r="A9" s="484"/>
      <c r="B9" s="143" t="s">
        <v>105</v>
      </c>
      <c r="C9" s="121"/>
      <c r="D9" s="121"/>
      <c r="E9" s="121">
        <v>0</v>
      </c>
      <c r="F9" s="121"/>
      <c r="G9" s="121"/>
      <c r="H9" s="121"/>
    </row>
    <row r="10" spans="1:8" ht="32.450000000000003" customHeight="1">
      <c r="A10" s="143" t="s">
        <v>107</v>
      </c>
      <c r="B10" s="143" t="s">
        <v>108</v>
      </c>
      <c r="C10" s="121"/>
      <c r="D10" s="121"/>
      <c r="E10" s="121">
        <v>0</v>
      </c>
      <c r="F10" s="121"/>
      <c r="G10" s="121"/>
      <c r="H10" s="121"/>
    </row>
    <row r="11" spans="1:8">
      <c r="A11" s="143" t="s">
        <v>109</v>
      </c>
      <c r="B11" s="143" t="s">
        <v>110</v>
      </c>
      <c r="C11" s="121"/>
      <c r="D11" s="121"/>
      <c r="E11" s="121">
        <v>0</v>
      </c>
      <c r="F11" s="121"/>
      <c r="G11" s="121"/>
      <c r="H11" s="121"/>
    </row>
    <row r="12" spans="1:8">
      <c r="A12" s="143" t="s">
        <v>111</v>
      </c>
      <c r="B12" s="143" t="s">
        <v>112</v>
      </c>
      <c r="C12" s="121"/>
      <c r="D12" s="121"/>
      <c r="E12" s="121">
        <v>0</v>
      </c>
      <c r="F12" s="121"/>
      <c r="G12" s="121"/>
      <c r="H12" s="121"/>
    </row>
    <row r="13" spans="1:8">
      <c r="A13" s="143" t="s">
        <v>113</v>
      </c>
      <c r="B13" s="143" t="s">
        <v>114</v>
      </c>
      <c r="C13" s="121"/>
      <c r="D13" s="121"/>
      <c r="E13" s="121">
        <v>0</v>
      </c>
      <c r="F13" s="121"/>
      <c r="G13" s="121"/>
      <c r="H13" s="121"/>
    </row>
    <row r="14" spans="1:8">
      <c r="A14" s="146" t="s">
        <v>12</v>
      </c>
      <c r="B14" s="146" t="s">
        <v>13</v>
      </c>
      <c r="C14" s="121"/>
      <c r="D14" s="121"/>
      <c r="E14" s="121">
        <v>0</v>
      </c>
      <c r="F14" s="121"/>
      <c r="G14" s="121"/>
      <c r="H14" s="121"/>
    </row>
    <row r="15" spans="1:8">
      <c r="A15" s="143" t="s">
        <v>115</v>
      </c>
      <c r="B15" s="143" t="s">
        <v>116</v>
      </c>
      <c r="C15" s="121"/>
      <c r="D15" s="121"/>
      <c r="E15" s="121">
        <v>0</v>
      </c>
      <c r="F15" s="121"/>
      <c r="G15" s="121"/>
      <c r="H15" s="121"/>
    </row>
    <row r="16" spans="1:8">
      <c r="A16" s="143" t="s">
        <v>117</v>
      </c>
      <c r="B16" s="143" t="s">
        <v>118</v>
      </c>
      <c r="C16" s="121"/>
      <c r="D16" s="121"/>
      <c r="E16" s="121">
        <v>0</v>
      </c>
      <c r="F16" s="121"/>
      <c r="G16" s="121"/>
      <c r="H16" s="121"/>
    </row>
    <row r="17" spans="1:8" ht="24.6" customHeight="1">
      <c r="A17" s="143" t="s">
        <v>119</v>
      </c>
      <c r="B17" s="143" t="s">
        <v>120</v>
      </c>
      <c r="C17" s="121"/>
      <c r="D17" s="121"/>
      <c r="E17" s="121">
        <v>0</v>
      </c>
      <c r="F17" s="121"/>
      <c r="G17" s="121"/>
      <c r="H17" s="121"/>
    </row>
    <row r="18" spans="1:8">
      <c r="A18" s="143" t="s">
        <v>121</v>
      </c>
      <c r="B18" s="143" t="s">
        <v>122</v>
      </c>
      <c r="C18" s="121"/>
      <c r="D18" s="121"/>
      <c r="E18" s="121">
        <v>0</v>
      </c>
      <c r="F18" s="121"/>
      <c r="G18" s="121"/>
      <c r="H18" s="121"/>
    </row>
    <row r="19" spans="1:8">
      <c r="A19" s="143" t="s">
        <v>123</v>
      </c>
      <c r="B19" s="143" t="s">
        <v>124</v>
      </c>
      <c r="C19" s="121"/>
      <c r="D19" s="121"/>
      <c r="E19" s="121">
        <v>0</v>
      </c>
      <c r="F19" s="121"/>
      <c r="G19" s="121"/>
      <c r="H19" s="121"/>
    </row>
    <row r="20" spans="1:8" ht="16.149999999999999" customHeight="1">
      <c r="A20" s="146" t="s">
        <v>54</v>
      </c>
      <c r="B20" s="146" t="s">
        <v>55</v>
      </c>
      <c r="C20" s="121">
        <v>0</v>
      </c>
      <c r="D20" s="121"/>
      <c r="E20" s="121">
        <v>0</v>
      </c>
      <c r="F20" s="121"/>
      <c r="G20" s="121"/>
      <c r="H20" s="121"/>
    </row>
    <row r="21" spans="1:8" ht="16.149999999999999" customHeight="1">
      <c r="A21" s="485" t="s">
        <v>125</v>
      </c>
      <c r="B21" s="143" t="s">
        <v>126</v>
      </c>
      <c r="C21" s="121">
        <v>844</v>
      </c>
      <c r="D21" s="121"/>
      <c r="E21" s="121">
        <v>0</v>
      </c>
      <c r="F21" s="121"/>
      <c r="G21" s="121"/>
      <c r="H21" s="121"/>
    </row>
    <row r="22" spans="1:8" ht="43.9" customHeight="1">
      <c r="A22" s="486"/>
      <c r="B22" s="147" t="s">
        <v>127</v>
      </c>
      <c r="C22" s="121">
        <v>690</v>
      </c>
      <c r="D22" s="121"/>
      <c r="E22" s="121">
        <v>0</v>
      </c>
      <c r="F22" s="121">
        <v>0</v>
      </c>
      <c r="G22" s="121"/>
      <c r="H22" s="121"/>
    </row>
    <row r="23" spans="1:8">
      <c r="A23" s="143" t="s">
        <v>128</v>
      </c>
      <c r="B23" s="143" t="s">
        <v>129</v>
      </c>
      <c r="C23" s="121"/>
      <c r="D23" s="121"/>
      <c r="E23" s="121">
        <v>0</v>
      </c>
      <c r="F23" s="121"/>
      <c r="G23" s="121"/>
      <c r="H23" s="121"/>
    </row>
    <row r="24" spans="1:8">
      <c r="A24" s="485" t="s">
        <v>130</v>
      </c>
      <c r="B24" s="143" t="s">
        <v>131</v>
      </c>
      <c r="C24" s="121">
        <f t="shared" ref="C24:D24" si="0">C25+C26+C27</f>
        <v>500</v>
      </c>
      <c r="D24" s="121">
        <f t="shared" si="0"/>
        <v>0</v>
      </c>
      <c r="E24" s="121">
        <f t="shared" ref="E24" si="1">F24+G24</f>
        <v>500</v>
      </c>
      <c r="F24" s="121">
        <f t="shared" ref="F24:H24" si="2">F25+F26+F27</f>
        <v>500</v>
      </c>
      <c r="G24" s="121">
        <f t="shared" si="2"/>
        <v>0</v>
      </c>
      <c r="H24" s="121">
        <f t="shared" si="2"/>
        <v>0</v>
      </c>
    </row>
    <row r="25" spans="1:8">
      <c r="A25" s="487"/>
      <c r="B25" s="144" t="s">
        <v>132</v>
      </c>
      <c r="C25" s="121"/>
      <c r="D25" s="121"/>
      <c r="E25" s="121">
        <v>0</v>
      </c>
      <c r="F25" s="121"/>
      <c r="G25" s="121"/>
      <c r="H25" s="121"/>
    </row>
    <row r="26" spans="1:8" ht="83.45" customHeight="1">
      <c r="A26" s="487"/>
      <c r="B26" s="144" t="s">
        <v>133</v>
      </c>
      <c r="C26" s="121">
        <v>500</v>
      </c>
      <c r="D26" s="121"/>
      <c r="E26" s="121">
        <v>500</v>
      </c>
      <c r="F26" s="121">
        <v>500</v>
      </c>
      <c r="G26" s="121"/>
      <c r="H26" s="121"/>
    </row>
    <row r="27" spans="1:8" ht="78.75">
      <c r="A27" s="486"/>
      <c r="B27" s="144" t="s">
        <v>134</v>
      </c>
      <c r="C27" s="121"/>
      <c r="D27" s="121"/>
      <c r="E27" s="121">
        <v>0</v>
      </c>
      <c r="F27" s="121"/>
      <c r="G27" s="121"/>
      <c r="H27" s="121"/>
    </row>
    <row r="28" spans="1:8">
      <c r="A28" s="488" t="s">
        <v>135</v>
      </c>
      <c r="B28" s="143" t="s">
        <v>136</v>
      </c>
      <c r="C28" s="121">
        <v>1440</v>
      </c>
      <c r="D28" s="121"/>
      <c r="E28" s="121">
        <v>0</v>
      </c>
      <c r="F28" s="121"/>
      <c r="G28" s="121"/>
      <c r="H28" s="121"/>
    </row>
    <row r="29" spans="1:8" ht="47.25">
      <c r="A29" s="488"/>
      <c r="B29" s="143" t="s">
        <v>137</v>
      </c>
      <c r="C29" s="121">
        <v>1285</v>
      </c>
      <c r="D29" s="121"/>
      <c r="E29" s="121">
        <v>0</v>
      </c>
      <c r="F29" s="121">
        <v>0</v>
      </c>
      <c r="G29" s="121"/>
      <c r="H29" s="121"/>
    </row>
    <row r="30" spans="1:8">
      <c r="A30" s="488"/>
      <c r="B30" s="148" t="s">
        <v>138</v>
      </c>
      <c r="C30" s="121"/>
      <c r="D30" s="121"/>
      <c r="E30" s="121">
        <v>0</v>
      </c>
      <c r="F30" s="121"/>
      <c r="G30" s="121"/>
      <c r="H30" s="121"/>
    </row>
    <row r="31" spans="1:8">
      <c r="A31" s="143" t="s">
        <v>139</v>
      </c>
      <c r="B31" s="143" t="s">
        <v>140</v>
      </c>
      <c r="C31" s="121"/>
      <c r="D31" s="121"/>
      <c r="E31" s="121">
        <v>0</v>
      </c>
      <c r="F31" s="121"/>
      <c r="G31" s="121"/>
      <c r="H31" s="121"/>
    </row>
    <row r="32" spans="1:8" ht="31.5">
      <c r="A32" s="149" t="s">
        <v>141</v>
      </c>
      <c r="B32" s="150" t="s">
        <v>142</v>
      </c>
      <c r="C32" s="121"/>
      <c r="D32" s="121"/>
      <c r="E32" s="121">
        <v>0</v>
      </c>
      <c r="F32" s="121"/>
      <c r="G32" s="121"/>
      <c r="H32" s="121"/>
    </row>
    <row r="33" spans="1:8" ht="16.149999999999999" customHeight="1">
      <c r="A33" s="143" t="s">
        <v>143</v>
      </c>
      <c r="B33" s="143" t="s">
        <v>144</v>
      </c>
      <c r="C33" s="121"/>
      <c r="D33" s="121"/>
      <c r="E33" s="121">
        <v>0</v>
      </c>
      <c r="F33" s="121"/>
      <c r="G33" s="121"/>
      <c r="H33" s="121"/>
    </row>
    <row r="34" spans="1:8">
      <c r="A34" s="146" t="s">
        <v>24</v>
      </c>
      <c r="B34" s="146" t="s">
        <v>25</v>
      </c>
      <c r="C34" s="121"/>
      <c r="D34" s="121"/>
      <c r="E34" s="121">
        <v>0</v>
      </c>
      <c r="F34" s="121"/>
      <c r="G34" s="121"/>
      <c r="H34" s="121"/>
    </row>
    <row r="35" spans="1:8">
      <c r="A35" s="146" t="s">
        <v>145</v>
      </c>
      <c r="B35" s="146" t="s">
        <v>27</v>
      </c>
      <c r="C35" s="121"/>
      <c r="D35" s="121"/>
      <c r="E35" s="121">
        <v>0</v>
      </c>
      <c r="F35" s="121"/>
      <c r="G35" s="121"/>
      <c r="H35" s="121"/>
    </row>
    <row r="36" spans="1:8">
      <c r="A36" s="143" t="s">
        <v>146</v>
      </c>
      <c r="B36" s="143" t="s">
        <v>147</v>
      </c>
      <c r="C36" s="121"/>
      <c r="D36" s="121"/>
      <c r="E36" s="121">
        <v>0</v>
      </c>
      <c r="F36" s="121"/>
      <c r="G36" s="121"/>
      <c r="H36" s="121"/>
    </row>
    <row r="37" spans="1:8">
      <c r="A37" s="143" t="s">
        <v>148</v>
      </c>
      <c r="B37" s="143" t="s">
        <v>149</v>
      </c>
      <c r="C37" s="121"/>
      <c r="D37" s="121"/>
      <c r="E37" s="121">
        <v>0</v>
      </c>
      <c r="F37" s="121"/>
      <c r="G37" s="121"/>
      <c r="H37" s="121"/>
    </row>
    <row r="38" spans="1:8">
      <c r="A38" s="143" t="s">
        <v>150</v>
      </c>
      <c r="B38" s="143" t="s">
        <v>151</v>
      </c>
      <c r="C38" s="121"/>
      <c r="D38" s="121"/>
      <c r="E38" s="121">
        <v>0</v>
      </c>
      <c r="F38" s="121"/>
      <c r="G38" s="121"/>
      <c r="H38" s="121"/>
    </row>
    <row r="39" spans="1:8">
      <c r="A39" s="143" t="s">
        <v>152</v>
      </c>
      <c r="B39" s="143" t="s">
        <v>153</v>
      </c>
      <c r="C39" s="121"/>
      <c r="D39" s="121"/>
      <c r="E39" s="121">
        <v>0</v>
      </c>
      <c r="F39" s="121"/>
      <c r="G39" s="121"/>
      <c r="H39" s="121"/>
    </row>
    <row r="40" spans="1:8">
      <c r="A40" s="143" t="s">
        <v>154</v>
      </c>
      <c r="B40" s="143" t="s">
        <v>155</v>
      </c>
      <c r="C40" s="121"/>
      <c r="D40" s="121"/>
      <c r="E40" s="121">
        <v>0</v>
      </c>
      <c r="F40" s="121"/>
      <c r="G40" s="121"/>
      <c r="H40" s="121"/>
    </row>
    <row r="41" spans="1:8">
      <c r="A41" s="482" t="s">
        <v>156</v>
      </c>
      <c r="B41" s="143" t="s">
        <v>157</v>
      </c>
      <c r="C41" s="121"/>
      <c r="D41" s="121"/>
      <c r="E41" s="121">
        <v>0</v>
      </c>
      <c r="F41" s="121"/>
      <c r="G41" s="121"/>
      <c r="H41" s="121"/>
    </row>
    <row r="42" spans="1:8">
      <c r="A42" s="482"/>
      <c r="B42" s="143" t="s">
        <v>158</v>
      </c>
      <c r="C42" s="121"/>
      <c r="D42" s="121"/>
      <c r="E42" s="121">
        <v>0</v>
      </c>
      <c r="F42" s="121"/>
      <c r="G42" s="121"/>
      <c r="H42" s="121"/>
    </row>
    <row r="43" spans="1:8">
      <c r="A43" s="143" t="s">
        <v>159</v>
      </c>
      <c r="B43" s="143" t="s">
        <v>160</v>
      </c>
      <c r="C43" s="121">
        <v>1542</v>
      </c>
      <c r="D43" s="121"/>
      <c r="E43" s="121">
        <v>0</v>
      </c>
      <c r="F43" s="152"/>
      <c r="G43" s="121"/>
      <c r="H43" s="121"/>
    </row>
    <row r="44" spans="1:8">
      <c r="A44" s="143" t="s">
        <v>161</v>
      </c>
      <c r="B44" s="143" t="s">
        <v>162</v>
      </c>
      <c r="C44" s="121"/>
      <c r="D44" s="121"/>
      <c r="E44" s="121">
        <f t="shared" ref="E44:E52" si="3">F44+G44</f>
        <v>0</v>
      </c>
      <c r="F44" s="121"/>
      <c r="G44" s="121"/>
      <c r="H44" s="121"/>
    </row>
    <row r="45" spans="1:8" ht="15" customHeight="1">
      <c r="A45" s="482" t="s">
        <v>163</v>
      </c>
      <c r="B45" s="143" t="s">
        <v>164</v>
      </c>
      <c r="C45" s="121"/>
      <c r="D45" s="121"/>
      <c r="E45" s="121">
        <f t="shared" si="3"/>
        <v>0</v>
      </c>
      <c r="F45" s="121"/>
      <c r="G45" s="121"/>
      <c r="H45" s="121"/>
    </row>
    <row r="46" spans="1:8" ht="18" customHeight="1">
      <c r="A46" s="482"/>
      <c r="B46" s="143" t="s">
        <v>165</v>
      </c>
      <c r="C46" s="121"/>
      <c r="D46" s="121"/>
      <c r="E46" s="121">
        <f t="shared" si="3"/>
        <v>0</v>
      </c>
      <c r="F46" s="121"/>
      <c r="G46" s="121"/>
      <c r="H46" s="121"/>
    </row>
    <row r="47" spans="1:8">
      <c r="A47" s="143" t="s">
        <v>166</v>
      </c>
      <c r="B47" s="143" t="s">
        <v>167</v>
      </c>
      <c r="C47" s="121"/>
      <c r="D47" s="121"/>
      <c r="E47" s="121">
        <f t="shared" si="3"/>
        <v>0</v>
      </c>
      <c r="F47" s="121"/>
      <c r="G47" s="121"/>
      <c r="H47" s="121"/>
    </row>
    <row r="48" spans="1:8">
      <c r="A48" s="153" t="s">
        <v>168</v>
      </c>
      <c r="B48" s="146" t="s">
        <v>45</v>
      </c>
      <c r="C48" s="121"/>
      <c r="D48" s="121"/>
      <c r="E48" s="121">
        <f t="shared" si="3"/>
        <v>0</v>
      </c>
      <c r="F48" s="121"/>
      <c r="G48" s="121"/>
      <c r="H48" s="121"/>
    </row>
    <row r="49" spans="1:8" ht="19.899999999999999" customHeight="1">
      <c r="A49" s="143" t="s">
        <v>169</v>
      </c>
      <c r="B49" s="143" t="s">
        <v>170</v>
      </c>
      <c r="C49" s="121"/>
      <c r="D49" s="121"/>
      <c r="E49" s="121">
        <f t="shared" si="3"/>
        <v>0</v>
      </c>
      <c r="F49" s="121"/>
      <c r="G49" s="121"/>
      <c r="H49" s="121"/>
    </row>
    <row r="50" spans="1:8" ht="19.899999999999999" customHeight="1">
      <c r="A50" s="143" t="s">
        <v>171</v>
      </c>
      <c r="B50" s="143" t="s">
        <v>172</v>
      </c>
      <c r="C50" s="121"/>
      <c r="D50" s="121"/>
      <c r="E50" s="121">
        <f t="shared" si="3"/>
        <v>0</v>
      </c>
      <c r="F50" s="121"/>
      <c r="G50" s="121"/>
      <c r="H50" s="121"/>
    </row>
    <row r="51" spans="1:8">
      <c r="A51" s="143" t="s">
        <v>173</v>
      </c>
      <c r="B51" s="143" t="s">
        <v>174</v>
      </c>
      <c r="C51" s="121"/>
      <c r="D51" s="121"/>
      <c r="E51" s="121">
        <f t="shared" si="3"/>
        <v>0</v>
      </c>
      <c r="F51" s="121"/>
      <c r="G51" s="121"/>
      <c r="H51" s="121"/>
    </row>
    <row r="52" spans="1:8" ht="31.5">
      <c r="A52" s="154" t="s">
        <v>50</v>
      </c>
      <c r="B52" s="155"/>
      <c r="C52" s="133">
        <f>C6+C7+SUM(C9:C24)+SUM(C28:C51)</f>
        <v>6301</v>
      </c>
      <c r="D52" s="133">
        <f>SUM(D6:D24)+SUM(D28:D51)</f>
        <v>0</v>
      </c>
      <c r="E52" s="132">
        <f t="shared" si="3"/>
        <v>500</v>
      </c>
      <c r="F52" s="133">
        <f>SUM(F6:F24)+SUM(F28:F51)</f>
        <v>500</v>
      </c>
      <c r="G52" s="133">
        <f>SUM(G6:G24)+SUM(G28:G51)</f>
        <v>0</v>
      </c>
      <c r="H52" s="133">
        <f>SUM(H6:H24)+SUM(H28:H51)</f>
        <v>0</v>
      </c>
    </row>
    <row r="53" spans="1:8">
      <c r="A53" s="156"/>
      <c r="B53" s="156"/>
      <c r="C53" s="156"/>
      <c r="D53" s="156"/>
      <c r="E53" s="156"/>
      <c r="F53" s="156"/>
      <c r="G53" s="156"/>
      <c r="H53" s="156"/>
    </row>
    <row r="55" spans="1:8">
      <c r="B55" s="157"/>
    </row>
    <row r="56" spans="1:8">
      <c r="B56" s="157"/>
    </row>
    <row r="57" spans="1:8">
      <c r="B57" s="157"/>
    </row>
    <row r="58" spans="1:8">
      <c r="A58" s="158"/>
      <c r="B58" s="157"/>
    </row>
    <row r="59" spans="1:8">
      <c r="A59" s="158"/>
      <c r="B59" s="159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5:A46"/>
    <mergeCell ref="A6:A9"/>
    <mergeCell ref="A21:A22"/>
    <mergeCell ref="A24:A27"/>
    <mergeCell ref="A28:A30"/>
    <mergeCell ref="A41:A42"/>
  </mergeCells>
  <pageMargins left="0.70866141732283472" right="0.31496062992125984" top="0.55118110236220474" bottom="0.35433070866141736" header="0.31496062992125984" footer="0.31496062992125984"/>
  <pageSetup paperSize="9" scale="5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59"/>
  <sheetViews>
    <sheetView view="pageBreakPreview" topLeftCell="A41" zoomScale="60" zoomScaleNormal="60" workbookViewId="0">
      <selection activeCell="I78" sqref="I78"/>
    </sheetView>
  </sheetViews>
  <sheetFormatPr defaultRowHeight="15.75"/>
  <cols>
    <col min="1" max="1" width="30.7109375" style="6" customWidth="1"/>
    <col min="2" max="2" width="35.140625" style="6" customWidth="1"/>
    <col min="3" max="3" width="18.5703125" customWidth="1"/>
    <col min="4" max="4" width="25.5703125" customWidth="1"/>
    <col min="5" max="5" width="10.5703125" customWidth="1"/>
    <col min="6" max="6" width="12.28515625" customWidth="1"/>
    <col min="7" max="7" width="18.42578125" customWidth="1"/>
    <col min="8" max="8" width="18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8" ht="44.45" customHeight="1">
      <c r="B1" s="489" t="s">
        <v>90</v>
      </c>
      <c r="C1" s="489"/>
      <c r="D1" s="489"/>
      <c r="E1" s="489"/>
      <c r="F1" s="489"/>
      <c r="G1" s="489"/>
      <c r="H1" s="489"/>
    </row>
    <row r="2" spans="1:8" ht="15.6" customHeight="1" thickBot="1">
      <c r="A2" s="2" t="s">
        <v>183</v>
      </c>
    </row>
    <row r="3" spans="1:8" ht="15.6" customHeight="1">
      <c r="A3" s="490" t="s">
        <v>91</v>
      </c>
      <c r="B3" s="493" t="s">
        <v>92</v>
      </c>
      <c r="C3" s="396" t="s">
        <v>93</v>
      </c>
      <c r="D3" s="496" t="s">
        <v>2</v>
      </c>
      <c r="E3" s="496"/>
      <c r="F3" s="496"/>
      <c r="G3" s="496"/>
      <c r="H3" s="497"/>
    </row>
    <row r="4" spans="1:8" ht="52.9" customHeight="1">
      <c r="A4" s="491"/>
      <c r="B4" s="494"/>
      <c r="C4" s="397"/>
      <c r="D4" s="397" t="s">
        <v>94</v>
      </c>
      <c r="E4" s="397" t="s">
        <v>95</v>
      </c>
      <c r="F4" s="397"/>
      <c r="G4" s="397"/>
      <c r="H4" s="401" t="s">
        <v>96</v>
      </c>
    </row>
    <row r="5" spans="1:8" ht="55.9" customHeight="1" thickBot="1">
      <c r="A5" s="492"/>
      <c r="B5" s="495"/>
      <c r="C5" s="398"/>
      <c r="D5" s="398"/>
      <c r="E5" s="117" t="s">
        <v>1</v>
      </c>
      <c r="F5" s="117" t="s">
        <v>83</v>
      </c>
      <c r="G5" s="117" t="s">
        <v>97</v>
      </c>
      <c r="H5" s="402"/>
    </row>
    <row r="6" spans="1:8" ht="31.15" customHeight="1">
      <c r="A6" s="483" t="s">
        <v>101</v>
      </c>
      <c r="B6" s="141" t="s">
        <v>102</v>
      </c>
      <c r="C6" s="142"/>
      <c r="D6" s="142"/>
      <c r="E6" s="142">
        <v>0</v>
      </c>
      <c r="F6" s="142"/>
      <c r="G6" s="142"/>
      <c r="H6" s="142"/>
    </row>
    <row r="7" spans="1:8" ht="34.15" customHeight="1">
      <c r="A7" s="483"/>
      <c r="B7" s="143" t="s">
        <v>103</v>
      </c>
      <c r="C7" s="121"/>
      <c r="D7" s="121"/>
      <c r="E7" s="121">
        <v>0</v>
      </c>
      <c r="F7" s="121"/>
      <c r="G7" s="121"/>
      <c r="H7" s="121"/>
    </row>
    <row r="8" spans="1:8" ht="34.15" customHeight="1">
      <c r="A8" s="483"/>
      <c r="B8" s="144" t="s">
        <v>104</v>
      </c>
      <c r="C8" s="121"/>
      <c r="D8" s="121"/>
      <c r="E8" s="121">
        <v>0</v>
      </c>
      <c r="F8" s="121"/>
      <c r="G8" s="121"/>
      <c r="H8" s="121"/>
    </row>
    <row r="9" spans="1:8" ht="26.45" customHeight="1">
      <c r="A9" s="484"/>
      <c r="B9" s="143" t="s">
        <v>105</v>
      </c>
      <c r="C9" s="121"/>
      <c r="D9" s="121"/>
      <c r="E9" s="121">
        <v>0</v>
      </c>
      <c r="F9" s="121"/>
      <c r="G9" s="121"/>
      <c r="H9" s="121"/>
    </row>
    <row r="10" spans="1:8" ht="32.450000000000003" customHeight="1">
      <c r="A10" s="143" t="s">
        <v>107</v>
      </c>
      <c r="B10" s="143" t="s">
        <v>108</v>
      </c>
      <c r="C10" s="121"/>
      <c r="D10" s="121"/>
      <c r="E10" s="121">
        <v>0</v>
      </c>
      <c r="F10" s="121"/>
      <c r="G10" s="121"/>
      <c r="H10" s="121"/>
    </row>
    <row r="11" spans="1:8">
      <c r="A11" s="143" t="s">
        <v>109</v>
      </c>
      <c r="B11" s="143" t="s">
        <v>110</v>
      </c>
      <c r="C11" s="121">
        <v>383</v>
      </c>
      <c r="D11" s="121"/>
      <c r="E11" s="121">
        <v>0</v>
      </c>
      <c r="F11" s="121"/>
      <c r="G11" s="121"/>
      <c r="H11" s="121">
        <v>8</v>
      </c>
    </row>
    <row r="12" spans="1:8">
      <c r="A12" s="143" t="s">
        <v>111</v>
      </c>
      <c r="B12" s="143" t="s">
        <v>112</v>
      </c>
      <c r="C12" s="121"/>
      <c r="D12" s="121"/>
      <c r="E12" s="121">
        <v>0</v>
      </c>
      <c r="F12" s="121"/>
      <c r="G12" s="121"/>
      <c r="H12" s="121"/>
    </row>
    <row r="13" spans="1:8">
      <c r="A13" s="143" t="s">
        <v>113</v>
      </c>
      <c r="B13" s="143" t="s">
        <v>114</v>
      </c>
      <c r="C13" s="121"/>
      <c r="D13" s="121"/>
      <c r="E13" s="121">
        <v>0</v>
      </c>
      <c r="F13" s="121"/>
      <c r="G13" s="121"/>
      <c r="H13" s="121"/>
    </row>
    <row r="14" spans="1:8">
      <c r="A14" s="146" t="s">
        <v>12</v>
      </c>
      <c r="B14" s="146" t="s">
        <v>13</v>
      </c>
      <c r="C14" s="121"/>
      <c r="D14" s="121"/>
      <c r="E14" s="121">
        <v>0</v>
      </c>
      <c r="F14" s="121"/>
      <c r="G14" s="121"/>
      <c r="H14" s="121"/>
    </row>
    <row r="15" spans="1:8">
      <c r="A15" s="143" t="s">
        <v>115</v>
      </c>
      <c r="B15" s="143" t="s">
        <v>116</v>
      </c>
      <c r="C15" s="121"/>
      <c r="D15" s="121"/>
      <c r="E15" s="121">
        <v>0</v>
      </c>
      <c r="F15" s="121"/>
      <c r="G15" s="121"/>
      <c r="H15" s="121"/>
    </row>
    <row r="16" spans="1:8">
      <c r="A16" s="143" t="s">
        <v>117</v>
      </c>
      <c r="B16" s="143" t="s">
        <v>118</v>
      </c>
      <c r="C16" s="121"/>
      <c r="D16" s="121"/>
      <c r="E16" s="121">
        <v>0</v>
      </c>
      <c r="F16" s="121"/>
      <c r="G16" s="121"/>
      <c r="H16" s="121"/>
    </row>
    <row r="17" spans="1:8" ht="24.6" customHeight="1">
      <c r="A17" s="143" t="s">
        <v>119</v>
      </c>
      <c r="B17" s="143" t="s">
        <v>120</v>
      </c>
      <c r="C17" s="121"/>
      <c r="D17" s="121"/>
      <c r="E17" s="121">
        <v>0</v>
      </c>
      <c r="F17" s="121"/>
      <c r="G17" s="121"/>
      <c r="H17" s="121"/>
    </row>
    <row r="18" spans="1:8">
      <c r="A18" s="143" t="s">
        <v>121</v>
      </c>
      <c r="B18" s="143" t="s">
        <v>122</v>
      </c>
      <c r="C18" s="121"/>
      <c r="D18" s="121"/>
      <c r="E18" s="121">
        <v>0</v>
      </c>
      <c r="F18" s="121"/>
      <c r="G18" s="121"/>
      <c r="H18" s="121"/>
    </row>
    <row r="19" spans="1:8">
      <c r="A19" s="143" t="s">
        <v>123</v>
      </c>
      <c r="B19" s="143" t="s">
        <v>124</v>
      </c>
      <c r="C19" s="121"/>
      <c r="D19" s="121"/>
      <c r="E19" s="121">
        <v>0</v>
      </c>
      <c r="F19" s="121"/>
      <c r="G19" s="121"/>
      <c r="H19" s="121"/>
    </row>
    <row r="20" spans="1:8" ht="16.149999999999999" customHeight="1">
      <c r="A20" s="146" t="s">
        <v>54</v>
      </c>
      <c r="B20" s="146" t="s">
        <v>55</v>
      </c>
      <c r="C20" s="121">
        <v>3495</v>
      </c>
      <c r="D20" s="121"/>
      <c r="E20" s="121">
        <v>0</v>
      </c>
      <c r="F20" s="121"/>
      <c r="G20" s="121"/>
      <c r="H20" s="121"/>
    </row>
    <row r="21" spans="1:8" ht="16.149999999999999" customHeight="1">
      <c r="A21" s="485" t="s">
        <v>125</v>
      </c>
      <c r="B21" s="143" t="s">
        <v>126</v>
      </c>
      <c r="C21" s="121"/>
      <c r="D21" s="121"/>
      <c r="E21" s="121">
        <v>0</v>
      </c>
      <c r="F21" s="121"/>
      <c r="G21" s="121"/>
      <c r="H21" s="121"/>
    </row>
    <row r="22" spans="1:8" ht="43.9" customHeight="1">
      <c r="A22" s="486"/>
      <c r="B22" s="147" t="s">
        <v>127</v>
      </c>
      <c r="C22" s="121"/>
      <c r="D22" s="121"/>
      <c r="E22" s="121">
        <v>0</v>
      </c>
      <c r="F22" s="121"/>
      <c r="G22" s="121"/>
      <c r="H22" s="121"/>
    </row>
    <row r="23" spans="1:8">
      <c r="A23" s="143" t="s">
        <v>128</v>
      </c>
      <c r="B23" s="143" t="s">
        <v>129</v>
      </c>
      <c r="C23" s="121"/>
      <c r="D23" s="121"/>
      <c r="E23" s="121">
        <v>0</v>
      </c>
      <c r="F23" s="121"/>
      <c r="G23" s="121"/>
      <c r="H23" s="121"/>
    </row>
    <row r="24" spans="1:8">
      <c r="A24" s="485" t="s">
        <v>130</v>
      </c>
      <c r="B24" s="143" t="s">
        <v>131</v>
      </c>
      <c r="C24" s="121">
        <f t="shared" ref="C24:D24" si="0">C25+C26+C27</f>
        <v>0</v>
      </c>
      <c r="D24" s="121">
        <f t="shared" si="0"/>
        <v>0</v>
      </c>
      <c r="E24" s="121">
        <f t="shared" ref="E24" si="1">F24+G24</f>
        <v>0</v>
      </c>
      <c r="F24" s="121">
        <f t="shared" ref="F24:H24" si="2">F25+F26+F27</f>
        <v>0</v>
      </c>
      <c r="G24" s="121">
        <f t="shared" si="2"/>
        <v>0</v>
      </c>
      <c r="H24" s="121">
        <f t="shared" si="2"/>
        <v>0</v>
      </c>
    </row>
    <row r="25" spans="1:8">
      <c r="A25" s="487"/>
      <c r="B25" s="144" t="s">
        <v>132</v>
      </c>
      <c r="C25" s="121"/>
      <c r="D25" s="121"/>
      <c r="E25" s="121">
        <v>0</v>
      </c>
      <c r="F25" s="121"/>
      <c r="G25" s="121"/>
      <c r="H25" s="121"/>
    </row>
    <row r="26" spans="1:8" ht="83.45" customHeight="1">
      <c r="A26" s="487"/>
      <c r="B26" s="144" t="s">
        <v>133</v>
      </c>
      <c r="C26" s="121"/>
      <c r="D26" s="121"/>
      <c r="E26" s="121">
        <v>0</v>
      </c>
      <c r="F26" s="121"/>
      <c r="G26" s="121"/>
      <c r="H26" s="121"/>
    </row>
    <row r="27" spans="1:8" ht="78.75">
      <c r="A27" s="486"/>
      <c r="B27" s="144" t="s">
        <v>134</v>
      </c>
      <c r="C27" s="121"/>
      <c r="D27" s="121"/>
      <c r="E27" s="121">
        <v>0</v>
      </c>
      <c r="F27" s="121"/>
      <c r="G27" s="121"/>
      <c r="H27" s="121"/>
    </row>
    <row r="28" spans="1:8">
      <c r="A28" s="488" t="s">
        <v>135</v>
      </c>
      <c r="B28" s="143" t="s">
        <v>136</v>
      </c>
      <c r="C28" s="121"/>
      <c r="D28" s="121"/>
      <c r="E28" s="121">
        <v>0</v>
      </c>
      <c r="F28" s="121"/>
      <c r="G28" s="121"/>
      <c r="H28" s="121"/>
    </row>
    <row r="29" spans="1:8" ht="47.25">
      <c r="A29" s="488"/>
      <c r="B29" s="143" t="s">
        <v>137</v>
      </c>
      <c r="C29" s="121"/>
      <c r="D29" s="121"/>
      <c r="E29" s="121">
        <v>0</v>
      </c>
      <c r="F29" s="121"/>
      <c r="G29" s="121"/>
      <c r="H29" s="121"/>
    </row>
    <row r="30" spans="1:8">
      <c r="A30" s="488"/>
      <c r="B30" s="148" t="s">
        <v>138</v>
      </c>
      <c r="C30" s="121"/>
      <c r="D30" s="121"/>
      <c r="E30" s="121">
        <v>0</v>
      </c>
      <c r="F30" s="121"/>
      <c r="G30" s="121"/>
      <c r="H30" s="121"/>
    </row>
    <row r="31" spans="1:8">
      <c r="A31" s="143" t="s">
        <v>139</v>
      </c>
      <c r="B31" s="143" t="s">
        <v>140</v>
      </c>
      <c r="C31" s="121"/>
      <c r="D31" s="121"/>
      <c r="E31" s="121">
        <v>0</v>
      </c>
      <c r="F31" s="121"/>
      <c r="G31" s="121"/>
      <c r="H31" s="121"/>
    </row>
    <row r="32" spans="1:8" ht="31.5">
      <c r="A32" s="149" t="s">
        <v>141</v>
      </c>
      <c r="B32" s="150" t="s">
        <v>142</v>
      </c>
      <c r="C32" s="121"/>
      <c r="D32" s="121"/>
      <c r="E32" s="121">
        <v>0</v>
      </c>
      <c r="F32" s="121"/>
      <c r="G32" s="121"/>
      <c r="H32" s="121"/>
    </row>
    <row r="33" spans="1:8" ht="16.149999999999999" customHeight="1">
      <c r="A33" s="143" t="s">
        <v>143</v>
      </c>
      <c r="B33" s="143" t="s">
        <v>144</v>
      </c>
      <c r="C33" s="121"/>
      <c r="D33" s="121"/>
      <c r="E33" s="121">
        <v>0</v>
      </c>
      <c r="F33" s="121"/>
      <c r="G33" s="121"/>
      <c r="H33" s="121"/>
    </row>
    <row r="34" spans="1:8">
      <c r="A34" s="146" t="s">
        <v>24</v>
      </c>
      <c r="B34" s="146" t="s">
        <v>25</v>
      </c>
      <c r="C34" s="121"/>
      <c r="D34" s="121"/>
      <c r="E34" s="121">
        <v>0</v>
      </c>
      <c r="F34" s="121"/>
      <c r="G34" s="121"/>
      <c r="H34" s="121"/>
    </row>
    <row r="35" spans="1:8">
      <c r="A35" s="146" t="s">
        <v>145</v>
      </c>
      <c r="B35" s="146" t="s">
        <v>27</v>
      </c>
      <c r="C35" s="121">
        <v>660</v>
      </c>
      <c r="D35" s="121"/>
      <c r="E35" s="121">
        <v>0</v>
      </c>
      <c r="F35" s="121"/>
      <c r="G35" s="121"/>
      <c r="H35" s="121">
        <v>6</v>
      </c>
    </row>
    <row r="36" spans="1:8">
      <c r="A36" s="143" t="s">
        <v>146</v>
      </c>
      <c r="B36" s="143" t="s">
        <v>147</v>
      </c>
      <c r="C36" s="121">
        <v>863</v>
      </c>
      <c r="D36" s="121"/>
      <c r="E36" s="121">
        <v>0</v>
      </c>
      <c r="F36" s="121"/>
      <c r="G36" s="121"/>
      <c r="H36" s="121">
        <v>74</v>
      </c>
    </row>
    <row r="37" spans="1:8">
      <c r="A37" s="143" t="s">
        <v>148</v>
      </c>
      <c r="B37" s="143" t="s">
        <v>149</v>
      </c>
      <c r="C37" s="121"/>
      <c r="D37" s="121"/>
      <c r="E37" s="121">
        <v>0</v>
      </c>
      <c r="F37" s="121"/>
      <c r="G37" s="121"/>
      <c r="H37" s="121"/>
    </row>
    <row r="38" spans="1:8">
      <c r="A38" s="143" t="s">
        <v>150</v>
      </c>
      <c r="B38" s="143" t="s">
        <v>151</v>
      </c>
      <c r="C38" s="121">
        <v>200</v>
      </c>
      <c r="D38" s="121"/>
      <c r="E38" s="121">
        <v>0</v>
      </c>
      <c r="F38" s="121"/>
      <c r="G38" s="121"/>
      <c r="H38" s="121"/>
    </row>
    <row r="39" spans="1:8">
      <c r="A39" s="143" t="s">
        <v>152</v>
      </c>
      <c r="B39" s="143" t="s">
        <v>153</v>
      </c>
      <c r="C39" s="121"/>
      <c r="D39" s="121"/>
      <c r="E39" s="121">
        <v>0</v>
      </c>
      <c r="F39" s="121"/>
      <c r="G39" s="121"/>
      <c r="H39" s="121"/>
    </row>
    <row r="40" spans="1:8">
      <c r="A40" s="143" t="s">
        <v>154</v>
      </c>
      <c r="B40" s="143" t="s">
        <v>155</v>
      </c>
      <c r="C40" s="121"/>
      <c r="D40" s="121"/>
      <c r="E40" s="121">
        <v>0</v>
      </c>
      <c r="F40" s="121"/>
      <c r="G40" s="121"/>
      <c r="H40" s="121"/>
    </row>
    <row r="41" spans="1:8">
      <c r="A41" s="482" t="s">
        <v>156</v>
      </c>
      <c r="B41" s="143" t="s">
        <v>157</v>
      </c>
      <c r="C41" s="121"/>
      <c r="D41" s="121"/>
      <c r="E41" s="121">
        <v>0</v>
      </c>
      <c r="F41" s="121"/>
      <c r="G41" s="121"/>
      <c r="H41" s="121"/>
    </row>
    <row r="42" spans="1:8">
      <c r="A42" s="482"/>
      <c r="B42" s="143" t="s">
        <v>158</v>
      </c>
      <c r="C42" s="121"/>
      <c r="D42" s="121"/>
      <c r="E42" s="121">
        <v>0</v>
      </c>
      <c r="F42" s="121"/>
      <c r="G42" s="121"/>
      <c r="H42" s="121"/>
    </row>
    <row r="43" spans="1:8">
      <c r="A43" s="143" t="s">
        <v>159</v>
      </c>
      <c r="B43" s="143" t="s">
        <v>160</v>
      </c>
      <c r="C43" s="121">
        <v>903</v>
      </c>
      <c r="D43" s="121"/>
      <c r="E43" s="121">
        <v>0</v>
      </c>
      <c r="F43" s="152"/>
      <c r="G43" s="121"/>
      <c r="H43" s="121"/>
    </row>
    <row r="44" spans="1:8">
      <c r="A44" s="143" t="s">
        <v>161</v>
      </c>
      <c r="B44" s="143" t="s">
        <v>162</v>
      </c>
      <c r="C44" s="121"/>
      <c r="D44" s="121"/>
      <c r="E44" s="121">
        <v>0</v>
      </c>
      <c r="F44" s="121"/>
      <c r="G44" s="121"/>
      <c r="H44" s="121"/>
    </row>
    <row r="45" spans="1:8" ht="15" customHeight="1">
      <c r="A45" s="482" t="s">
        <v>163</v>
      </c>
      <c r="B45" s="143" t="s">
        <v>164</v>
      </c>
      <c r="C45" s="121"/>
      <c r="D45" s="121"/>
      <c r="E45" s="121">
        <v>0</v>
      </c>
      <c r="F45" s="121"/>
      <c r="G45" s="121"/>
      <c r="H45" s="121"/>
    </row>
    <row r="46" spans="1:8" ht="18" customHeight="1">
      <c r="A46" s="482"/>
      <c r="B46" s="143" t="s">
        <v>165</v>
      </c>
      <c r="C46" s="121"/>
      <c r="D46" s="121"/>
      <c r="E46" s="121">
        <v>0</v>
      </c>
      <c r="F46" s="121"/>
      <c r="G46" s="121"/>
      <c r="H46" s="121"/>
    </row>
    <row r="47" spans="1:8">
      <c r="A47" s="143" t="s">
        <v>166</v>
      </c>
      <c r="B47" s="143" t="s">
        <v>167</v>
      </c>
      <c r="C47" s="121"/>
      <c r="D47" s="121"/>
      <c r="E47" s="121">
        <v>0</v>
      </c>
      <c r="F47" s="121"/>
      <c r="G47" s="121"/>
      <c r="H47" s="121"/>
    </row>
    <row r="48" spans="1:8">
      <c r="A48" s="153" t="s">
        <v>168</v>
      </c>
      <c r="B48" s="146" t="s">
        <v>45</v>
      </c>
      <c r="C48" s="121">
        <v>1063</v>
      </c>
      <c r="D48" s="121"/>
      <c r="E48" s="121">
        <v>0</v>
      </c>
      <c r="F48" s="121"/>
      <c r="G48" s="121"/>
      <c r="H48" s="121">
        <v>12</v>
      </c>
    </row>
    <row r="49" spans="1:8" ht="19.899999999999999" customHeight="1">
      <c r="A49" s="143" t="s">
        <v>169</v>
      </c>
      <c r="B49" s="143" t="s">
        <v>170</v>
      </c>
      <c r="C49" s="121"/>
      <c r="D49" s="121"/>
      <c r="E49" s="121">
        <v>0</v>
      </c>
      <c r="F49" s="121"/>
      <c r="G49" s="121"/>
      <c r="H49" s="121"/>
    </row>
    <row r="50" spans="1:8" ht="19.899999999999999" customHeight="1">
      <c r="A50" s="143" t="s">
        <v>171</v>
      </c>
      <c r="B50" s="143" t="s">
        <v>172</v>
      </c>
      <c r="C50" s="121"/>
      <c r="D50" s="121"/>
      <c r="E50" s="121">
        <v>0</v>
      </c>
      <c r="F50" s="121"/>
      <c r="G50" s="121"/>
      <c r="H50" s="121"/>
    </row>
    <row r="51" spans="1:8">
      <c r="A51" s="143" t="s">
        <v>173</v>
      </c>
      <c r="B51" s="143" t="s">
        <v>174</v>
      </c>
      <c r="C51" s="121">
        <v>376</v>
      </c>
      <c r="D51" s="121"/>
      <c r="E51" s="121">
        <v>0</v>
      </c>
      <c r="F51" s="121"/>
      <c r="G51" s="121"/>
      <c r="H51" s="121">
        <v>2</v>
      </c>
    </row>
    <row r="52" spans="1:8" ht="31.5">
      <c r="A52" s="154" t="s">
        <v>50</v>
      </c>
      <c r="B52" s="155"/>
      <c r="C52" s="133">
        <f>C6+C7+SUM(C9:C24)+SUM(C28:C51)</f>
        <v>7943</v>
      </c>
      <c r="D52" s="133">
        <f>SUM(D6:D24)+SUM(D28:D51)</f>
        <v>0</v>
      </c>
      <c r="E52" s="132">
        <f t="shared" ref="E52" si="3">F52+G52</f>
        <v>0</v>
      </c>
      <c r="F52" s="133">
        <f>SUM(F6:F24)+SUM(F28:F51)</f>
        <v>0</v>
      </c>
      <c r="G52" s="133">
        <f>SUM(G6:G24)+SUM(G28:G51)</f>
        <v>0</v>
      </c>
      <c r="H52" s="133">
        <f>SUM(H6:H24)+SUM(H28:H51)</f>
        <v>102</v>
      </c>
    </row>
    <row r="53" spans="1:8">
      <c r="A53" s="156"/>
      <c r="B53" s="156"/>
      <c r="C53" s="156"/>
      <c r="D53" s="156"/>
      <c r="E53" s="156"/>
      <c r="F53" s="156"/>
      <c r="G53" s="156"/>
      <c r="H53" s="156"/>
    </row>
    <row r="55" spans="1:8">
      <c r="B55" s="157"/>
    </row>
    <row r="56" spans="1:8">
      <c r="B56" s="157"/>
    </row>
    <row r="57" spans="1:8">
      <c r="B57" s="157"/>
    </row>
    <row r="58" spans="1:8">
      <c r="A58" s="158"/>
      <c r="B58" s="157"/>
    </row>
    <row r="59" spans="1:8">
      <c r="A59" s="158"/>
      <c r="B59" s="159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5:A46"/>
    <mergeCell ref="A6:A9"/>
    <mergeCell ref="A21:A22"/>
    <mergeCell ref="A24:A27"/>
    <mergeCell ref="A28:A30"/>
    <mergeCell ref="A41:A42"/>
  </mergeCells>
  <pageMargins left="0.7" right="0.7" top="0.75" bottom="0.75" header="0.3" footer="0.3"/>
  <pageSetup paperSize="9" scale="5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59"/>
  <sheetViews>
    <sheetView topLeftCell="A33" zoomScale="60" zoomScaleNormal="60" workbookViewId="0">
      <selection activeCell="I78" sqref="I78"/>
    </sheetView>
  </sheetViews>
  <sheetFormatPr defaultColWidth="9.28515625" defaultRowHeight="15.75"/>
  <cols>
    <col min="1" max="1" width="30.7109375" style="6" customWidth="1"/>
    <col min="2" max="2" width="35.140625" style="6" customWidth="1"/>
    <col min="3" max="3" width="18.5703125" customWidth="1"/>
    <col min="4" max="4" width="25.5703125" customWidth="1"/>
    <col min="5" max="5" width="10.5703125" customWidth="1"/>
    <col min="6" max="6" width="12.28515625" customWidth="1"/>
    <col min="7" max="7" width="18.42578125" customWidth="1"/>
    <col min="8" max="8" width="18" customWidth="1"/>
    <col min="9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  <col min="240" max="240" width="30.7109375" customWidth="1"/>
    <col min="241" max="241" width="35.140625" customWidth="1"/>
    <col min="242" max="476" width="9.140625" customWidth="1"/>
    <col min="477" max="477" width="34" customWidth="1"/>
    <col min="478" max="478" width="11.28515625" customWidth="1"/>
    <col min="479" max="479" width="11" customWidth="1"/>
    <col min="480" max="486" width="9.140625" customWidth="1"/>
    <col min="487" max="488" width="10.7109375" customWidth="1"/>
    <col min="489" max="489" width="9.140625" customWidth="1"/>
    <col min="490" max="490" width="11.5703125" customWidth="1"/>
    <col min="491" max="491" width="13.7109375" customWidth="1"/>
    <col min="496" max="496" width="30.7109375" customWidth="1"/>
    <col min="497" max="497" width="35.140625" customWidth="1"/>
    <col min="498" max="732" width="9.140625" customWidth="1"/>
    <col min="733" max="733" width="34" customWidth="1"/>
    <col min="734" max="734" width="11.28515625" customWidth="1"/>
    <col min="735" max="735" width="11" customWidth="1"/>
    <col min="736" max="742" width="9.140625" customWidth="1"/>
    <col min="743" max="744" width="10.7109375" customWidth="1"/>
    <col min="745" max="745" width="9.140625" customWidth="1"/>
    <col min="746" max="746" width="11.5703125" customWidth="1"/>
    <col min="747" max="747" width="13.7109375" customWidth="1"/>
    <col min="752" max="752" width="30.7109375" customWidth="1"/>
    <col min="753" max="753" width="35.140625" customWidth="1"/>
    <col min="754" max="988" width="9.140625" customWidth="1"/>
    <col min="989" max="989" width="34" customWidth="1"/>
    <col min="990" max="990" width="11.28515625" customWidth="1"/>
    <col min="991" max="991" width="11" customWidth="1"/>
    <col min="992" max="998" width="9.140625" customWidth="1"/>
    <col min="999" max="1000" width="10.7109375" customWidth="1"/>
    <col min="1001" max="1001" width="9.140625" customWidth="1"/>
    <col min="1002" max="1002" width="11.5703125" customWidth="1"/>
    <col min="1003" max="1003" width="13.7109375" customWidth="1"/>
    <col min="1008" max="1008" width="30.7109375" customWidth="1"/>
    <col min="1009" max="1009" width="35.140625" customWidth="1"/>
    <col min="1010" max="1244" width="9.140625" customWidth="1"/>
    <col min="1245" max="1245" width="34" customWidth="1"/>
    <col min="1246" max="1246" width="11.28515625" customWidth="1"/>
    <col min="1247" max="1247" width="11" customWidth="1"/>
    <col min="1248" max="1254" width="9.140625" customWidth="1"/>
    <col min="1255" max="1256" width="10.7109375" customWidth="1"/>
    <col min="1257" max="1257" width="9.140625" customWidth="1"/>
    <col min="1258" max="1258" width="11.5703125" customWidth="1"/>
    <col min="1259" max="1259" width="13.7109375" customWidth="1"/>
    <col min="1264" max="1264" width="30.7109375" customWidth="1"/>
    <col min="1265" max="1265" width="35.140625" customWidth="1"/>
    <col min="1266" max="1500" width="9.140625" customWidth="1"/>
    <col min="1501" max="1501" width="34" customWidth="1"/>
    <col min="1502" max="1502" width="11.28515625" customWidth="1"/>
    <col min="1503" max="1503" width="11" customWidth="1"/>
    <col min="1504" max="1510" width="9.140625" customWidth="1"/>
    <col min="1511" max="1512" width="10.7109375" customWidth="1"/>
    <col min="1513" max="1513" width="9.140625" customWidth="1"/>
    <col min="1514" max="1514" width="11.5703125" customWidth="1"/>
    <col min="1515" max="1515" width="13.7109375" customWidth="1"/>
    <col min="1520" max="1520" width="30.7109375" customWidth="1"/>
    <col min="1521" max="1521" width="35.140625" customWidth="1"/>
    <col min="1522" max="1756" width="9.140625" customWidth="1"/>
    <col min="1757" max="1757" width="34" customWidth="1"/>
    <col min="1758" max="1758" width="11.28515625" customWidth="1"/>
    <col min="1759" max="1759" width="11" customWidth="1"/>
    <col min="1760" max="1766" width="9.140625" customWidth="1"/>
    <col min="1767" max="1768" width="10.7109375" customWidth="1"/>
    <col min="1769" max="1769" width="9.140625" customWidth="1"/>
    <col min="1770" max="1770" width="11.5703125" customWidth="1"/>
    <col min="1771" max="1771" width="13.7109375" customWidth="1"/>
    <col min="1776" max="1776" width="30.7109375" customWidth="1"/>
    <col min="1777" max="1777" width="35.140625" customWidth="1"/>
    <col min="1778" max="2012" width="9.140625" customWidth="1"/>
    <col min="2013" max="2013" width="34" customWidth="1"/>
    <col min="2014" max="2014" width="11.28515625" customWidth="1"/>
    <col min="2015" max="2015" width="11" customWidth="1"/>
    <col min="2016" max="2022" width="9.140625" customWidth="1"/>
    <col min="2023" max="2024" width="10.7109375" customWidth="1"/>
    <col min="2025" max="2025" width="9.140625" customWidth="1"/>
    <col min="2026" max="2026" width="11.5703125" customWidth="1"/>
    <col min="2027" max="2027" width="13.7109375" customWidth="1"/>
    <col min="2032" max="2032" width="30.7109375" customWidth="1"/>
    <col min="2033" max="2033" width="35.140625" customWidth="1"/>
    <col min="2034" max="2268" width="9.140625" customWidth="1"/>
    <col min="2269" max="2269" width="34" customWidth="1"/>
    <col min="2270" max="2270" width="11.28515625" customWidth="1"/>
    <col min="2271" max="2271" width="11" customWidth="1"/>
    <col min="2272" max="2278" width="9.140625" customWidth="1"/>
    <col min="2279" max="2280" width="10.7109375" customWidth="1"/>
    <col min="2281" max="2281" width="9.140625" customWidth="1"/>
    <col min="2282" max="2282" width="11.5703125" customWidth="1"/>
    <col min="2283" max="2283" width="13.7109375" customWidth="1"/>
    <col min="2288" max="2288" width="30.7109375" customWidth="1"/>
    <col min="2289" max="2289" width="35.140625" customWidth="1"/>
    <col min="2290" max="2524" width="9.140625" customWidth="1"/>
    <col min="2525" max="2525" width="34" customWidth="1"/>
    <col min="2526" max="2526" width="11.28515625" customWidth="1"/>
    <col min="2527" max="2527" width="11" customWidth="1"/>
    <col min="2528" max="2534" width="9.140625" customWidth="1"/>
    <col min="2535" max="2536" width="10.7109375" customWidth="1"/>
    <col min="2537" max="2537" width="9.140625" customWidth="1"/>
    <col min="2538" max="2538" width="11.5703125" customWidth="1"/>
    <col min="2539" max="2539" width="13.7109375" customWidth="1"/>
    <col min="2544" max="2544" width="30.7109375" customWidth="1"/>
    <col min="2545" max="2545" width="35.140625" customWidth="1"/>
    <col min="2546" max="2780" width="9.140625" customWidth="1"/>
    <col min="2781" max="2781" width="34" customWidth="1"/>
    <col min="2782" max="2782" width="11.28515625" customWidth="1"/>
    <col min="2783" max="2783" width="11" customWidth="1"/>
    <col min="2784" max="2790" width="9.140625" customWidth="1"/>
    <col min="2791" max="2792" width="10.7109375" customWidth="1"/>
    <col min="2793" max="2793" width="9.140625" customWidth="1"/>
    <col min="2794" max="2794" width="11.5703125" customWidth="1"/>
    <col min="2795" max="2795" width="13.7109375" customWidth="1"/>
    <col min="2800" max="2800" width="30.7109375" customWidth="1"/>
    <col min="2801" max="2801" width="35.140625" customWidth="1"/>
    <col min="2802" max="3036" width="9.140625" customWidth="1"/>
    <col min="3037" max="3037" width="34" customWidth="1"/>
    <col min="3038" max="3038" width="11.28515625" customWidth="1"/>
    <col min="3039" max="3039" width="11" customWidth="1"/>
    <col min="3040" max="3046" width="9.140625" customWidth="1"/>
    <col min="3047" max="3048" width="10.7109375" customWidth="1"/>
    <col min="3049" max="3049" width="9.140625" customWidth="1"/>
    <col min="3050" max="3050" width="11.5703125" customWidth="1"/>
    <col min="3051" max="3051" width="13.7109375" customWidth="1"/>
    <col min="3056" max="3056" width="30.7109375" customWidth="1"/>
    <col min="3057" max="3057" width="35.140625" customWidth="1"/>
    <col min="3058" max="3292" width="9.140625" customWidth="1"/>
    <col min="3293" max="3293" width="34" customWidth="1"/>
    <col min="3294" max="3294" width="11.28515625" customWidth="1"/>
    <col min="3295" max="3295" width="11" customWidth="1"/>
    <col min="3296" max="3302" width="9.140625" customWidth="1"/>
    <col min="3303" max="3304" width="10.7109375" customWidth="1"/>
    <col min="3305" max="3305" width="9.140625" customWidth="1"/>
    <col min="3306" max="3306" width="11.5703125" customWidth="1"/>
    <col min="3307" max="3307" width="13.7109375" customWidth="1"/>
    <col min="3312" max="3312" width="30.7109375" customWidth="1"/>
    <col min="3313" max="3313" width="35.140625" customWidth="1"/>
    <col min="3314" max="3548" width="9.140625" customWidth="1"/>
    <col min="3549" max="3549" width="34" customWidth="1"/>
    <col min="3550" max="3550" width="11.28515625" customWidth="1"/>
    <col min="3551" max="3551" width="11" customWidth="1"/>
    <col min="3552" max="3558" width="9.140625" customWidth="1"/>
    <col min="3559" max="3560" width="10.7109375" customWidth="1"/>
    <col min="3561" max="3561" width="9.140625" customWidth="1"/>
    <col min="3562" max="3562" width="11.5703125" customWidth="1"/>
    <col min="3563" max="3563" width="13.7109375" customWidth="1"/>
    <col min="3568" max="3568" width="30.7109375" customWidth="1"/>
    <col min="3569" max="3569" width="35.140625" customWidth="1"/>
    <col min="3570" max="3804" width="9.140625" customWidth="1"/>
    <col min="3805" max="3805" width="34" customWidth="1"/>
    <col min="3806" max="3806" width="11.28515625" customWidth="1"/>
    <col min="3807" max="3807" width="11" customWidth="1"/>
    <col min="3808" max="3814" width="9.140625" customWidth="1"/>
    <col min="3815" max="3816" width="10.7109375" customWidth="1"/>
    <col min="3817" max="3817" width="9.140625" customWidth="1"/>
    <col min="3818" max="3818" width="11.5703125" customWidth="1"/>
    <col min="3819" max="3819" width="13.7109375" customWidth="1"/>
    <col min="3824" max="3824" width="30.7109375" customWidth="1"/>
    <col min="3825" max="3825" width="35.140625" customWidth="1"/>
    <col min="3826" max="4060" width="9.140625" customWidth="1"/>
    <col min="4061" max="4061" width="34" customWidth="1"/>
    <col min="4062" max="4062" width="11.28515625" customWidth="1"/>
    <col min="4063" max="4063" width="11" customWidth="1"/>
    <col min="4064" max="4070" width="9.140625" customWidth="1"/>
    <col min="4071" max="4072" width="10.7109375" customWidth="1"/>
    <col min="4073" max="4073" width="9.140625" customWidth="1"/>
    <col min="4074" max="4074" width="11.5703125" customWidth="1"/>
    <col min="4075" max="4075" width="13.7109375" customWidth="1"/>
    <col min="4080" max="4080" width="30.7109375" customWidth="1"/>
    <col min="4081" max="4081" width="35.140625" customWidth="1"/>
    <col min="4082" max="4316" width="9.140625" customWidth="1"/>
    <col min="4317" max="4317" width="34" customWidth="1"/>
    <col min="4318" max="4318" width="11.28515625" customWidth="1"/>
    <col min="4319" max="4319" width="11" customWidth="1"/>
    <col min="4320" max="4326" width="9.140625" customWidth="1"/>
    <col min="4327" max="4328" width="10.7109375" customWidth="1"/>
    <col min="4329" max="4329" width="9.140625" customWidth="1"/>
    <col min="4330" max="4330" width="11.5703125" customWidth="1"/>
    <col min="4331" max="4331" width="13.7109375" customWidth="1"/>
    <col min="4336" max="4336" width="30.7109375" customWidth="1"/>
    <col min="4337" max="4337" width="35.140625" customWidth="1"/>
    <col min="4338" max="4572" width="9.140625" customWidth="1"/>
    <col min="4573" max="4573" width="34" customWidth="1"/>
    <col min="4574" max="4574" width="11.28515625" customWidth="1"/>
    <col min="4575" max="4575" width="11" customWidth="1"/>
    <col min="4576" max="4582" width="9.140625" customWidth="1"/>
    <col min="4583" max="4584" width="10.7109375" customWidth="1"/>
    <col min="4585" max="4585" width="9.140625" customWidth="1"/>
    <col min="4586" max="4586" width="11.5703125" customWidth="1"/>
    <col min="4587" max="4587" width="13.7109375" customWidth="1"/>
    <col min="4592" max="4592" width="30.7109375" customWidth="1"/>
    <col min="4593" max="4593" width="35.140625" customWidth="1"/>
    <col min="4594" max="4828" width="9.140625" customWidth="1"/>
    <col min="4829" max="4829" width="34" customWidth="1"/>
    <col min="4830" max="4830" width="11.28515625" customWidth="1"/>
    <col min="4831" max="4831" width="11" customWidth="1"/>
    <col min="4832" max="4838" width="9.140625" customWidth="1"/>
    <col min="4839" max="4840" width="10.7109375" customWidth="1"/>
    <col min="4841" max="4841" width="9.140625" customWidth="1"/>
    <col min="4842" max="4842" width="11.5703125" customWidth="1"/>
    <col min="4843" max="4843" width="13.7109375" customWidth="1"/>
    <col min="4848" max="4848" width="30.7109375" customWidth="1"/>
    <col min="4849" max="4849" width="35.140625" customWidth="1"/>
    <col min="4850" max="5084" width="9.140625" customWidth="1"/>
    <col min="5085" max="5085" width="34" customWidth="1"/>
    <col min="5086" max="5086" width="11.28515625" customWidth="1"/>
    <col min="5087" max="5087" width="11" customWidth="1"/>
    <col min="5088" max="5094" width="9.140625" customWidth="1"/>
    <col min="5095" max="5096" width="10.7109375" customWidth="1"/>
    <col min="5097" max="5097" width="9.140625" customWidth="1"/>
    <col min="5098" max="5098" width="11.5703125" customWidth="1"/>
    <col min="5099" max="5099" width="13.7109375" customWidth="1"/>
    <col min="5104" max="5104" width="30.7109375" customWidth="1"/>
    <col min="5105" max="5105" width="35.140625" customWidth="1"/>
    <col min="5106" max="5340" width="9.140625" customWidth="1"/>
    <col min="5341" max="5341" width="34" customWidth="1"/>
    <col min="5342" max="5342" width="11.28515625" customWidth="1"/>
    <col min="5343" max="5343" width="11" customWidth="1"/>
    <col min="5344" max="5350" width="9.140625" customWidth="1"/>
    <col min="5351" max="5352" width="10.7109375" customWidth="1"/>
    <col min="5353" max="5353" width="9.140625" customWidth="1"/>
    <col min="5354" max="5354" width="11.5703125" customWidth="1"/>
    <col min="5355" max="5355" width="13.7109375" customWidth="1"/>
    <col min="5360" max="5360" width="30.7109375" customWidth="1"/>
    <col min="5361" max="5361" width="35.140625" customWidth="1"/>
    <col min="5362" max="5596" width="9.140625" customWidth="1"/>
    <col min="5597" max="5597" width="34" customWidth="1"/>
    <col min="5598" max="5598" width="11.28515625" customWidth="1"/>
    <col min="5599" max="5599" width="11" customWidth="1"/>
    <col min="5600" max="5606" width="9.140625" customWidth="1"/>
    <col min="5607" max="5608" width="10.7109375" customWidth="1"/>
    <col min="5609" max="5609" width="9.140625" customWidth="1"/>
    <col min="5610" max="5610" width="11.5703125" customWidth="1"/>
    <col min="5611" max="5611" width="13.7109375" customWidth="1"/>
    <col min="5616" max="5616" width="30.7109375" customWidth="1"/>
    <col min="5617" max="5617" width="35.140625" customWidth="1"/>
    <col min="5618" max="5852" width="9.140625" customWidth="1"/>
    <col min="5853" max="5853" width="34" customWidth="1"/>
    <col min="5854" max="5854" width="11.28515625" customWidth="1"/>
    <col min="5855" max="5855" width="11" customWidth="1"/>
    <col min="5856" max="5862" width="9.140625" customWidth="1"/>
    <col min="5863" max="5864" width="10.7109375" customWidth="1"/>
    <col min="5865" max="5865" width="9.140625" customWidth="1"/>
    <col min="5866" max="5866" width="11.5703125" customWidth="1"/>
    <col min="5867" max="5867" width="13.7109375" customWidth="1"/>
    <col min="5872" max="5872" width="30.7109375" customWidth="1"/>
    <col min="5873" max="5873" width="35.140625" customWidth="1"/>
    <col min="5874" max="6108" width="9.140625" customWidth="1"/>
    <col min="6109" max="6109" width="34" customWidth="1"/>
    <col min="6110" max="6110" width="11.28515625" customWidth="1"/>
    <col min="6111" max="6111" width="11" customWidth="1"/>
    <col min="6112" max="6118" width="9.140625" customWidth="1"/>
    <col min="6119" max="6120" width="10.7109375" customWidth="1"/>
    <col min="6121" max="6121" width="9.140625" customWidth="1"/>
    <col min="6122" max="6122" width="11.5703125" customWidth="1"/>
    <col min="6123" max="6123" width="13.7109375" customWidth="1"/>
    <col min="6128" max="6128" width="30.7109375" customWidth="1"/>
    <col min="6129" max="6129" width="35.140625" customWidth="1"/>
    <col min="6130" max="6364" width="9.140625" customWidth="1"/>
    <col min="6365" max="6365" width="34" customWidth="1"/>
    <col min="6366" max="6366" width="11.28515625" customWidth="1"/>
    <col min="6367" max="6367" width="11" customWidth="1"/>
    <col min="6368" max="6374" width="9.140625" customWidth="1"/>
    <col min="6375" max="6376" width="10.7109375" customWidth="1"/>
    <col min="6377" max="6377" width="9.140625" customWidth="1"/>
    <col min="6378" max="6378" width="11.5703125" customWidth="1"/>
    <col min="6379" max="6379" width="13.7109375" customWidth="1"/>
    <col min="6384" max="6384" width="30.7109375" customWidth="1"/>
    <col min="6385" max="6385" width="35.140625" customWidth="1"/>
    <col min="6386" max="6620" width="9.140625" customWidth="1"/>
    <col min="6621" max="6621" width="34" customWidth="1"/>
    <col min="6622" max="6622" width="11.28515625" customWidth="1"/>
    <col min="6623" max="6623" width="11" customWidth="1"/>
    <col min="6624" max="6630" width="9.140625" customWidth="1"/>
    <col min="6631" max="6632" width="10.7109375" customWidth="1"/>
    <col min="6633" max="6633" width="9.140625" customWidth="1"/>
    <col min="6634" max="6634" width="11.5703125" customWidth="1"/>
    <col min="6635" max="6635" width="13.7109375" customWidth="1"/>
    <col min="6640" max="6640" width="30.7109375" customWidth="1"/>
    <col min="6641" max="6641" width="35.140625" customWidth="1"/>
    <col min="6642" max="6876" width="9.140625" customWidth="1"/>
    <col min="6877" max="6877" width="34" customWidth="1"/>
    <col min="6878" max="6878" width="11.28515625" customWidth="1"/>
    <col min="6879" max="6879" width="11" customWidth="1"/>
    <col min="6880" max="6886" width="9.140625" customWidth="1"/>
    <col min="6887" max="6888" width="10.7109375" customWidth="1"/>
    <col min="6889" max="6889" width="9.140625" customWidth="1"/>
    <col min="6890" max="6890" width="11.5703125" customWidth="1"/>
    <col min="6891" max="6891" width="13.7109375" customWidth="1"/>
    <col min="6896" max="6896" width="30.7109375" customWidth="1"/>
    <col min="6897" max="6897" width="35.140625" customWidth="1"/>
    <col min="6898" max="7132" width="9.140625" customWidth="1"/>
    <col min="7133" max="7133" width="34" customWidth="1"/>
    <col min="7134" max="7134" width="11.28515625" customWidth="1"/>
    <col min="7135" max="7135" width="11" customWidth="1"/>
    <col min="7136" max="7142" width="9.140625" customWidth="1"/>
    <col min="7143" max="7144" width="10.7109375" customWidth="1"/>
    <col min="7145" max="7145" width="9.140625" customWidth="1"/>
    <col min="7146" max="7146" width="11.5703125" customWidth="1"/>
    <col min="7147" max="7147" width="13.7109375" customWidth="1"/>
    <col min="7152" max="7152" width="30.7109375" customWidth="1"/>
    <col min="7153" max="7153" width="35.140625" customWidth="1"/>
    <col min="7154" max="7388" width="9.140625" customWidth="1"/>
    <col min="7389" max="7389" width="34" customWidth="1"/>
    <col min="7390" max="7390" width="11.28515625" customWidth="1"/>
    <col min="7391" max="7391" width="11" customWidth="1"/>
    <col min="7392" max="7398" width="9.140625" customWidth="1"/>
    <col min="7399" max="7400" width="10.7109375" customWidth="1"/>
    <col min="7401" max="7401" width="9.140625" customWidth="1"/>
    <col min="7402" max="7402" width="11.5703125" customWidth="1"/>
    <col min="7403" max="7403" width="13.7109375" customWidth="1"/>
    <col min="7408" max="7408" width="30.7109375" customWidth="1"/>
    <col min="7409" max="7409" width="35.140625" customWidth="1"/>
    <col min="7410" max="7644" width="9.140625" customWidth="1"/>
    <col min="7645" max="7645" width="34" customWidth="1"/>
    <col min="7646" max="7646" width="11.28515625" customWidth="1"/>
    <col min="7647" max="7647" width="11" customWidth="1"/>
    <col min="7648" max="7654" width="9.140625" customWidth="1"/>
    <col min="7655" max="7656" width="10.7109375" customWidth="1"/>
    <col min="7657" max="7657" width="9.140625" customWidth="1"/>
    <col min="7658" max="7658" width="11.5703125" customWidth="1"/>
    <col min="7659" max="7659" width="13.7109375" customWidth="1"/>
    <col min="7664" max="7664" width="30.7109375" customWidth="1"/>
    <col min="7665" max="7665" width="35.140625" customWidth="1"/>
    <col min="7666" max="7900" width="9.140625" customWidth="1"/>
    <col min="7901" max="7901" width="34" customWidth="1"/>
    <col min="7902" max="7902" width="11.28515625" customWidth="1"/>
    <col min="7903" max="7903" width="11" customWidth="1"/>
    <col min="7904" max="7910" width="9.140625" customWidth="1"/>
    <col min="7911" max="7912" width="10.7109375" customWidth="1"/>
    <col min="7913" max="7913" width="9.140625" customWidth="1"/>
    <col min="7914" max="7914" width="11.5703125" customWidth="1"/>
    <col min="7915" max="7915" width="13.7109375" customWidth="1"/>
    <col min="7920" max="7920" width="30.7109375" customWidth="1"/>
    <col min="7921" max="7921" width="35.140625" customWidth="1"/>
    <col min="7922" max="8156" width="9.140625" customWidth="1"/>
    <col min="8157" max="8157" width="34" customWidth="1"/>
    <col min="8158" max="8158" width="11.28515625" customWidth="1"/>
    <col min="8159" max="8159" width="11" customWidth="1"/>
    <col min="8160" max="8166" width="9.140625" customWidth="1"/>
    <col min="8167" max="8168" width="10.7109375" customWidth="1"/>
    <col min="8169" max="8169" width="9.140625" customWidth="1"/>
    <col min="8170" max="8170" width="11.5703125" customWidth="1"/>
    <col min="8171" max="8171" width="13.7109375" customWidth="1"/>
    <col min="8176" max="8176" width="30.7109375" customWidth="1"/>
    <col min="8177" max="8177" width="35.140625" customWidth="1"/>
    <col min="8178" max="8412" width="9.140625" customWidth="1"/>
    <col min="8413" max="8413" width="34" customWidth="1"/>
    <col min="8414" max="8414" width="11.28515625" customWidth="1"/>
    <col min="8415" max="8415" width="11" customWidth="1"/>
    <col min="8416" max="8422" width="9.140625" customWidth="1"/>
    <col min="8423" max="8424" width="10.7109375" customWidth="1"/>
    <col min="8425" max="8425" width="9.140625" customWidth="1"/>
    <col min="8426" max="8426" width="11.5703125" customWidth="1"/>
    <col min="8427" max="8427" width="13.7109375" customWidth="1"/>
    <col min="8432" max="8432" width="30.7109375" customWidth="1"/>
    <col min="8433" max="8433" width="35.140625" customWidth="1"/>
    <col min="8434" max="8668" width="9.140625" customWidth="1"/>
    <col min="8669" max="8669" width="34" customWidth="1"/>
    <col min="8670" max="8670" width="11.28515625" customWidth="1"/>
    <col min="8671" max="8671" width="11" customWidth="1"/>
    <col min="8672" max="8678" width="9.140625" customWidth="1"/>
    <col min="8679" max="8680" width="10.7109375" customWidth="1"/>
    <col min="8681" max="8681" width="9.140625" customWidth="1"/>
    <col min="8682" max="8682" width="11.5703125" customWidth="1"/>
    <col min="8683" max="8683" width="13.7109375" customWidth="1"/>
    <col min="8688" max="8688" width="30.7109375" customWidth="1"/>
    <col min="8689" max="8689" width="35.140625" customWidth="1"/>
    <col min="8690" max="8924" width="9.140625" customWidth="1"/>
    <col min="8925" max="8925" width="34" customWidth="1"/>
    <col min="8926" max="8926" width="11.28515625" customWidth="1"/>
    <col min="8927" max="8927" width="11" customWidth="1"/>
    <col min="8928" max="8934" width="9.140625" customWidth="1"/>
    <col min="8935" max="8936" width="10.7109375" customWidth="1"/>
    <col min="8937" max="8937" width="9.140625" customWidth="1"/>
    <col min="8938" max="8938" width="11.5703125" customWidth="1"/>
    <col min="8939" max="8939" width="13.7109375" customWidth="1"/>
    <col min="8944" max="8944" width="30.7109375" customWidth="1"/>
    <col min="8945" max="8945" width="35.140625" customWidth="1"/>
    <col min="8946" max="9180" width="9.140625" customWidth="1"/>
    <col min="9181" max="9181" width="34" customWidth="1"/>
    <col min="9182" max="9182" width="11.28515625" customWidth="1"/>
    <col min="9183" max="9183" width="11" customWidth="1"/>
    <col min="9184" max="9190" width="9.140625" customWidth="1"/>
    <col min="9191" max="9192" width="10.7109375" customWidth="1"/>
    <col min="9193" max="9193" width="9.140625" customWidth="1"/>
    <col min="9194" max="9194" width="11.5703125" customWidth="1"/>
    <col min="9195" max="9195" width="13.7109375" customWidth="1"/>
    <col min="9200" max="9200" width="30.7109375" customWidth="1"/>
    <col min="9201" max="9201" width="35.140625" customWidth="1"/>
    <col min="9202" max="9436" width="9.140625" customWidth="1"/>
    <col min="9437" max="9437" width="34" customWidth="1"/>
    <col min="9438" max="9438" width="11.28515625" customWidth="1"/>
    <col min="9439" max="9439" width="11" customWidth="1"/>
    <col min="9440" max="9446" width="9.140625" customWidth="1"/>
    <col min="9447" max="9448" width="10.7109375" customWidth="1"/>
    <col min="9449" max="9449" width="9.140625" customWidth="1"/>
    <col min="9450" max="9450" width="11.5703125" customWidth="1"/>
    <col min="9451" max="9451" width="13.7109375" customWidth="1"/>
    <col min="9456" max="9456" width="30.7109375" customWidth="1"/>
    <col min="9457" max="9457" width="35.140625" customWidth="1"/>
    <col min="9458" max="9692" width="9.140625" customWidth="1"/>
    <col min="9693" max="9693" width="34" customWidth="1"/>
    <col min="9694" max="9694" width="11.28515625" customWidth="1"/>
    <col min="9695" max="9695" width="11" customWidth="1"/>
    <col min="9696" max="9702" width="9.140625" customWidth="1"/>
    <col min="9703" max="9704" width="10.7109375" customWidth="1"/>
    <col min="9705" max="9705" width="9.140625" customWidth="1"/>
    <col min="9706" max="9706" width="11.5703125" customWidth="1"/>
    <col min="9707" max="9707" width="13.7109375" customWidth="1"/>
    <col min="9712" max="9712" width="30.7109375" customWidth="1"/>
    <col min="9713" max="9713" width="35.140625" customWidth="1"/>
    <col min="9714" max="9948" width="9.140625" customWidth="1"/>
    <col min="9949" max="9949" width="34" customWidth="1"/>
    <col min="9950" max="9950" width="11.28515625" customWidth="1"/>
    <col min="9951" max="9951" width="11" customWidth="1"/>
    <col min="9952" max="9958" width="9.140625" customWidth="1"/>
    <col min="9959" max="9960" width="10.7109375" customWidth="1"/>
    <col min="9961" max="9961" width="9.140625" customWidth="1"/>
    <col min="9962" max="9962" width="11.5703125" customWidth="1"/>
    <col min="9963" max="9963" width="13.7109375" customWidth="1"/>
    <col min="9968" max="9968" width="30.7109375" customWidth="1"/>
    <col min="9969" max="9969" width="35.140625" customWidth="1"/>
    <col min="9970" max="10204" width="9.140625" customWidth="1"/>
    <col min="10205" max="10205" width="34" customWidth="1"/>
    <col min="10206" max="10206" width="11.28515625" customWidth="1"/>
    <col min="10207" max="10207" width="11" customWidth="1"/>
    <col min="10208" max="10214" width="9.140625" customWidth="1"/>
    <col min="10215" max="10216" width="10.7109375" customWidth="1"/>
    <col min="10217" max="10217" width="9.140625" customWidth="1"/>
    <col min="10218" max="10218" width="11.5703125" customWidth="1"/>
    <col min="10219" max="10219" width="13.7109375" customWidth="1"/>
    <col min="10224" max="10224" width="30.7109375" customWidth="1"/>
    <col min="10225" max="10225" width="35.140625" customWidth="1"/>
    <col min="10226" max="10460" width="9.140625" customWidth="1"/>
    <col min="10461" max="10461" width="34" customWidth="1"/>
    <col min="10462" max="10462" width="11.28515625" customWidth="1"/>
    <col min="10463" max="10463" width="11" customWidth="1"/>
    <col min="10464" max="10470" width="9.140625" customWidth="1"/>
    <col min="10471" max="10472" width="10.7109375" customWidth="1"/>
    <col min="10473" max="10473" width="9.140625" customWidth="1"/>
    <col min="10474" max="10474" width="11.5703125" customWidth="1"/>
    <col min="10475" max="10475" width="13.7109375" customWidth="1"/>
    <col min="10480" max="10480" width="30.7109375" customWidth="1"/>
    <col min="10481" max="10481" width="35.140625" customWidth="1"/>
    <col min="10482" max="10716" width="9.140625" customWidth="1"/>
    <col min="10717" max="10717" width="34" customWidth="1"/>
    <col min="10718" max="10718" width="11.28515625" customWidth="1"/>
    <col min="10719" max="10719" width="11" customWidth="1"/>
    <col min="10720" max="10726" width="9.140625" customWidth="1"/>
    <col min="10727" max="10728" width="10.7109375" customWidth="1"/>
    <col min="10729" max="10729" width="9.140625" customWidth="1"/>
    <col min="10730" max="10730" width="11.5703125" customWidth="1"/>
    <col min="10731" max="10731" width="13.7109375" customWidth="1"/>
    <col min="10736" max="10736" width="30.7109375" customWidth="1"/>
    <col min="10737" max="10737" width="35.140625" customWidth="1"/>
    <col min="10738" max="10972" width="9.140625" customWidth="1"/>
    <col min="10973" max="10973" width="34" customWidth="1"/>
    <col min="10974" max="10974" width="11.28515625" customWidth="1"/>
    <col min="10975" max="10975" width="11" customWidth="1"/>
    <col min="10976" max="10982" width="9.140625" customWidth="1"/>
    <col min="10983" max="10984" width="10.7109375" customWidth="1"/>
    <col min="10985" max="10985" width="9.140625" customWidth="1"/>
    <col min="10986" max="10986" width="11.5703125" customWidth="1"/>
    <col min="10987" max="10987" width="13.7109375" customWidth="1"/>
    <col min="10992" max="10992" width="30.7109375" customWidth="1"/>
    <col min="10993" max="10993" width="35.140625" customWidth="1"/>
    <col min="10994" max="11228" width="9.140625" customWidth="1"/>
    <col min="11229" max="11229" width="34" customWidth="1"/>
    <col min="11230" max="11230" width="11.28515625" customWidth="1"/>
    <col min="11231" max="11231" width="11" customWidth="1"/>
    <col min="11232" max="11238" width="9.140625" customWidth="1"/>
    <col min="11239" max="11240" width="10.7109375" customWidth="1"/>
    <col min="11241" max="11241" width="9.140625" customWidth="1"/>
    <col min="11242" max="11242" width="11.5703125" customWidth="1"/>
    <col min="11243" max="11243" width="13.7109375" customWidth="1"/>
    <col min="11248" max="11248" width="30.7109375" customWidth="1"/>
    <col min="11249" max="11249" width="35.140625" customWidth="1"/>
    <col min="11250" max="11484" width="9.140625" customWidth="1"/>
    <col min="11485" max="11485" width="34" customWidth="1"/>
    <col min="11486" max="11486" width="11.28515625" customWidth="1"/>
    <col min="11487" max="11487" width="11" customWidth="1"/>
    <col min="11488" max="11494" width="9.140625" customWidth="1"/>
    <col min="11495" max="11496" width="10.7109375" customWidth="1"/>
    <col min="11497" max="11497" width="9.140625" customWidth="1"/>
    <col min="11498" max="11498" width="11.5703125" customWidth="1"/>
    <col min="11499" max="11499" width="13.7109375" customWidth="1"/>
    <col min="11504" max="11504" width="30.7109375" customWidth="1"/>
    <col min="11505" max="11505" width="35.140625" customWidth="1"/>
    <col min="11506" max="11740" width="9.140625" customWidth="1"/>
    <col min="11741" max="11741" width="34" customWidth="1"/>
    <col min="11742" max="11742" width="11.28515625" customWidth="1"/>
    <col min="11743" max="11743" width="11" customWidth="1"/>
    <col min="11744" max="11750" width="9.140625" customWidth="1"/>
    <col min="11751" max="11752" width="10.7109375" customWidth="1"/>
    <col min="11753" max="11753" width="9.140625" customWidth="1"/>
    <col min="11754" max="11754" width="11.5703125" customWidth="1"/>
    <col min="11755" max="11755" width="13.7109375" customWidth="1"/>
    <col min="11760" max="11760" width="30.7109375" customWidth="1"/>
    <col min="11761" max="11761" width="35.140625" customWidth="1"/>
    <col min="11762" max="11996" width="9.140625" customWidth="1"/>
    <col min="11997" max="11997" width="34" customWidth="1"/>
    <col min="11998" max="11998" width="11.28515625" customWidth="1"/>
    <col min="11999" max="11999" width="11" customWidth="1"/>
    <col min="12000" max="12006" width="9.140625" customWidth="1"/>
    <col min="12007" max="12008" width="10.7109375" customWidth="1"/>
    <col min="12009" max="12009" width="9.140625" customWidth="1"/>
    <col min="12010" max="12010" width="11.5703125" customWidth="1"/>
    <col min="12011" max="12011" width="13.7109375" customWidth="1"/>
    <col min="12016" max="12016" width="30.7109375" customWidth="1"/>
    <col min="12017" max="12017" width="35.140625" customWidth="1"/>
    <col min="12018" max="12252" width="9.140625" customWidth="1"/>
    <col min="12253" max="12253" width="34" customWidth="1"/>
    <col min="12254" max="12254" width="11.28515625" customWidth="1"/>
    <col min="12255" max="12255" width="11" customWidth="1"/>
    <col min="12256" max="12262" width="9.140625" customWidth="1"/>
    <col min="12263" max="12264" width="10.7109375" customWidth="1"/>
    <col min="12265" max="12265" width="9.140625" customWidth="1"/>
    <col min="12266" max="12266" width="11.5703125" customWidth="1"/>
    <col min="12267" max="12267" width="13.7109375" customWidth="1"/>
    <col min="12272" max="12272" width="30.7109375" customWidth="1"/>
    <col min="12273" max="12273" width="35.140625" customWidth="1"/>
    <col min="12274" max="12508" width="9.140625" customWidth="1"/>
    <col min="12509" max="12509" width="34" customWidth="1"/>
    <col min="12510" max="12510" width="11.28515625" customWidth="1"/>
    <col min="12511" max="12511" width="11" customWidth="1"/>
    <col min="12512" max="12518" width="9.140625" customWidth="1"/>
    <col min="12519" max="12520" width="10.7109375" customWidth="1"/>
    <col min="12521" max="12521" width="9.140625" customWidth="1"/>
    <col min="12522" max="12522" width="11.5703125" customWidth="1"/>
    <col min="12523" max="12523" width="13.7109375" customWidth="1"/>
    <col min="12528" max="12528" width="30.7109375" customWidth="1"/>
    <col min="12529" max="12529" width="35.140625" customWidth="1"/>
    <col min="12530" max="12764" width="9.140625" customWidth="1"/>
    <col min="12765" max="12765" width="34" customWidth="1"/>
    <col min="12766" max="12766" width="11.28515625" customWidth="1"/>
    <col min="12767" max="12767" width="11" customWidth="1"/>
    <col min="12768" max="12774" width="9.140625" customWidth="1"/>
    <col min="12775" max="12776" width="10.7109375" customWidth="1"/>
    <col min="12777" max="12777" width="9.140625" customWidth="1"/>
    <col min="12778" max="12778" width="11.5703125" customWidth="1"/>
    <col min="12779" max="12779" width="13.7109375" customWidth="1"/>
    <col min="12784" max="12784" width="30.7109375" customWidth="1"/>
    <col min="12785" max="12785" width="35.140625" customWidth="1"/>
    <col min="12786" max="13020" width="9.140625" customWidth="1"/>
    <col min="13021" max="13021" width="34" customWidth="1"/>
    <col min="13022" max="13022" width="11.28515625" customWidth="1"/>
    <col min="13023" max="13023" width="11" customWidth="1"/>
    <col min="13024" max="13030" width="9.140625" customWidth="1"/>
    <col min="13031" max="13032" width="10.7109375" customWidth="1"/>
    <col min="13033" max="13033" width="9.140625" customWidth="1"/>
    <col min="13034" max="13034" width="11.5703125" customWidth="1"/>
    <col min="13035" max="13035" width="13.7109375" customWidth="1"/>
    <col min="13040" max="13040" width="30.7109375" customWidth="1"/>
    <col min="13041" max="13041" width="35.140625" customWidth="1"/>
    <col min="13042" max="13276" width="9.140625" customWidth="1"/>
    <col min="13277" max="13277" width="34" customWidth="1"/>
    <col min="13278" max="13278" width="11.28515625" customWidth="1"/>
    <col min="13279" max="13279" width="11" customWidth="1"/>
    <col min="13280" max="13286" width="9.140625" customWidth="1"/>
    <col min="13287" max="13288" width="10.7109375" customWidth="1"/>
    <col min="13289" max="13289" width="9.140625" customWidth="1"/>
    <col min="13290" max="13290" width="11.5703125" customWidth="1"/>
    <col min="13291" max="13291" width="13.7109375" customWidth="1"/>
    <col min="13296" max="13296" width="30.7109375" customWidth="1"/>
    <col min="13297" max="13297" width="35.140625" customWidth="1"/>
    <col min="13298" max="13532" width="9.140625" customWidth="1"/>
    <col min="13533" max="13533" width="34" customWidth="1"/>
    <col min="13534" max="13534" width="11.28515625" customWidth="1"/>
    <col min="13535" max="13535" width="11" customWidth="1"/>
    <col min="13536" max="13542" width="9.140625" customWidth="1"/>
    <col min="13543" max="13544" width="10.7109375" customWidth="1"/>
    <col min="13545" max="13545" width="9.140625" customWidth="1"/>
    <col min="13546" max="13546" width="11.5703125" customWidth="1"/>
    <col min="13547" max="13547" width="13.7109375" customWidth="1"/>
    <col min="13552" max="13552" width="30.7109375" customWidth="1"/>
    <col min="13553" max="13553" width="35.140625" customWidth="1"/>
    <col min="13554" max="13788" width="9.140625" customWidth="1"/>
    <col min="13789" max="13789" width="34" customWidth="1"/>
    <col min="13790" max="13790" width="11.28515625" customWidth="1"/>
    <col min="13791" max="13791" width="11" customWidth="1"/>
    <col min="13792" max="13798" width="9.140625" customWidth="1"/>
    <col min="13799" max="13800" width="10.7109375" customWidth="1"/>
    <col min="13801" max="13801" width="9.140625" customWidth="1"/>
    <col min="13802" max="13802" width="11.5703125" customWidth="1"/>
    <col min="13803" max="13803" width="13.7109375" customWidth="1"/>
    <col min="13808" max="13808" width="30.7109375" customWidth="1"/>
    <col min="13809" max="13809" width="35.140625" customWidth="1"/>
    <col min="13810" max="14044" width="9.140625" customWidth="1"/>
    <col min="14045" max="14045" width="34" customWidth="1"/>
    <col min="14046" max="14046" width="11.28515625" customWidth="1"/>
    <col min="14047" max="14047" width="11" customWidth="1"/>
    <col min="14048" max="14054" width="9.140625" customWidth="1"/>
    <col min="14055" max="14056" width="10.7109375" customWidth="1"/>
    <col min="14057" max="14057" width="9.140625" customWidth="1"/>
    <col min="14058" max="14058" width="11.5703125" customWidth="1"/>
    <col min="14059" max="14059" width="13.7109375" customWidth="1"/>
    <col min="14064" max="14064" width="30.7109375" customWidth="1"/>
    <col min="14065" max="14065" width="35.140625" customWidth="1"/>
    <col min="14066" max="14300" width="9.140625" customWidth="1"/>
    <col min="14301" max="14301" width="34" customWidth="1"/>
    <col min="14302" max="14302" width="11.28515625" customWidth="1"/>
    <col min="14303" max="14303" width="11" customWidth="1"/>
    <col min="14304" max="14310" width="9.140625" customWidth="1"/>
    <col min="14311" max="14312" width="10.7109375" customWidth="1"/>
    <col min="14313" max="14313" width="9.140625" customWidth="1"/>
    <col min="14314" max="14314" width="11.5703125" customWidth="1"/>
    <col min="14315" max="14315" width="13.7109375" customWidth="1"/>
    <col min="14320" max="14320" width="30.7109375" customWidth="1"/>
    <col min="14321" max="14321" width="35.140625" customWidth="1"/>
    <col min="14322" max="14556" width="9.140625" customWidth="1"/>
    <col min="14557" max="14557" width="34" customWidth="1"/>
    <col min="14558" max="14558" width="11.28515625" customWidth="1"/>
    <col min="14559" max="14559" width="11" customWidth="1"/>
    <col min="14560" max="14566" width="9.140625" customWidth="1"/>
    <col min="14567" max="14568" width="10.7109375" customWidth="1"/>
    <col min="14569" max="14569" width="9.140625" customWidth="1"/>
    <col min="14570" max="14570" width="11.5703125" customWidth="1"/>
    <col min="14571" max="14571" width="13.7109375" customWidth="1"/>
    <col min="14576" max="14576" width="30.7109375" customWidth="1"/>
    <col min="14577" max="14577" width="35.140625" customWidth="1"/>
    <col min="14578" max="14812" width="9.140625" customWidth="1"/>
    <col min="14813" max="14813" width="34" customWidth="1"/>
    <col min="14814" max="14814" width="11.28515625" customWidth="1"/>
    <col min="14815" max="14815" width="11" customWidth="1"/>
    <col min="14816" max="14822" width="9.140625" customWidth="1"/>
    <col min="14823" max="14824" width="10.7109375" customWidth="1"/>
    <col min="14825" max="14825" width="9.140625" customWidth="1"/>
    <col min="14826" max="14826" width="11.5703125" customWidth="1"/>
    <col min="14827" max="14827" width="13.7109375" customWidth="1"/>
    <col min="14832" max="14832" width="30.7109375" customWidth="1"/>
    <col min="14833" max="14833" width="35.140625" customWidth="1"/>
    <col min="14834" max="15068" width="9.140625" customWidth="1"/>
    <col min="15069" max="15069" width="34" customWidth="1"/>
    <col min="15070" max="15070" width="11.28515625" customWidth="1"/>
    <col min="15071" max="15071" width="11" customWidth="1"/>
    <col min="15072" max="15078" width="9.140625" customWidth="1"/>
    <col min="15079" max="15080" width="10.7109375" customWidth="1"/>
    <col min="15081" max="15081" width="9.140625" customWidth="1"/>
    <col min="15082" max="15082" width="11.5703125" customWidth="1"/>
    <col min="15083" max="15083" width="13.7109375" customWidth="1"/>
    <col min="15088" max="15088" width="30.7109375" customWidth="1"/>
    <col min="15089" max="15089" width="35.140625" customWidth="1"/>
    <col min="15090" max="15324" width="9.140625" customWidth="1"/>
    <col min="15325" max="15325" width="34" customWidth="1"/>
    <col min="15326" max="15326" width="11.28515625" customWidth="1"/>
    <col min="15327" max="15327" width="11" customWidth="1"/>
    <col min="15328" max="15334" width="9.140625" customWidth="1"/>
    <col min="15335" max="15336" width="10.7109375" customWidth="1"/>
    <col min="15337" max="15337" width="9.140625" customWidth="1"/>
    <col min="15338" max="15338" width="11.5703125" customWidth="1"/>
    <col min="15339" max="15339" width="13.7109375" customWidth="1"/>
    <col min="15344" max="15344" width="30.7109375" customWidth="1"/>
    <col min="15345" max="15345" width="35.140625" customWidth="1"/>
    <col min="15346" max="15580" width="9.140625" customWidth="1"/>
    <col min="15581" max="15581" width="34" customWidth="1"/>
    <col min="15582" max="15582" width="11.28515625" customWidth="1"/>
    <col min="15583" max="15583" width="11" customWidth="1"/>
    <col min="15584" max="15590" width="9.140625" customWidth="1"/>
    <col min="15591" max="15592" width="10.7109375" customWidth="1"/>
    <col min="15593" max="15593" width="9.140625" customWidth="1"/>
    <col min="15594" max="15594" width="11.5703125" customWidth="1"/>
    <col min="15595" max="15595" width="13.7109375" customWidth="1"/>
    <col min="15600" max="15600" width="30.7109375" customWidth="1"/>
    <col min="15601" max="15601" width="35.140625" customWidth="1"/>
    <col min="15602" max="15836" width="9.140625" customWidth="1"/>
    <col min="15837" max="15837" width="34" customWidth="1"/>
    <col min="15838" max="15838" width="11.28515625" customWidth="1"/>
    <col min="15839" max="15839" width="11" customWidth="1"/>
    <col min="15840" max="15846" width="9.140625" customWidth="1"/>
    <col min="15847" max="15848" width="10.7109375" customWidth="1"/>
    <col min="15849" max="15849" width="9.140625" customWidth="1"/>
    <col min="15850" max="15850" width="11.5703125" customWidth="1"/>
    <col min="15851" max="15851" width="13.7109375" customWidth="1"/>
    <col min="15856" max="15856" width="30.7109375" customWidth="1"/>
    <col min="15857" max="15857" width="35.140625" customWidth="1"/>
    <col min="15858" max="16092" width="9.140625" customWidth="1"/>
    <col min="16093" max="16093" width="34" customWidth="1"/>
    <col min="16094" max="16094" width="11.28515625" customWidth="1"/>
    <col min="16095" max="16095" width="11" customWidth="1"/>
    <col min="16096" max="16102" width="9.140625" customWidth="1"/>
    <col min="16103" max="16104" width="10.7109375" customWidth="1"/>
    <col min="16105" max="16105" width="9.140625" customWidth="1"/>
    <col min="16106" max="16106" width="11.5703125" customWidth="1"/>
    <col min="16107" max="16107" width="13.7109375" customWidth="1"/>
    <col min="16112" max="16112" width="30.7109375" customWidth="1"/>
    <col min="16113" max="16113" width="35.140625" customWidth="1"/>
    <col min="16114" max="16348" width="9.140625" customWidth="1"/>
    <col min="16349" max="16349" width="34" customWidth="1"/>
    <col min="16350" max="16350" width="11.28515625" customWidth="1"/>
    <col min="16351" max="16351" width="11" customWidth="1"/>
    <col min="16352" max="16358" width="9.140625" customWidth="1"/>
    <col min="16359" max="16360" width="10.7109375" customWidth="1"/>
    <col min="16361" max="16361" width="9.140625" customWidth="1"/>
    <col min="16362" max="16362" width="11.5703125" customWidth="1"/>
    <col min="16363" max="16363" width="13.7109375" customWidth="1"/>
  </cols>
  <sheetData>
    <row r="1" spans="1:8" ht="44.45" customHeight="1">
      <c r="B1" s="489" t="s">
        <v>90</v>
      </c>
      <c r="C1" s="489"/>
      <c r="D1" s="489"/>
      <c r="E1" s="489"/>
      <c r="F1" s="489"/>
      <c r="G1" s="489"/>
      <c r="H1" s="489"/>
    </row>
    <row r="2" spans="1:8" ht="17.25" customHeight="1" thickBot="1">
      <c r="A2" s="2" t="s">
        <v>51</v>
      </c>
      <c r="B2" s="509" t="s">
        <v>184</v>
      </c>
      <c r="C2" s="509"/>
      <c r="D2" s="509"/>
      <c r="E2" s="509"/>
      <c r="F2" s="509"/>
      <c r="G2" s="509"/>
      <c r="H2" s="509"/>
    </row>
    <row r="3" spans="1:8" ht="17.25" customHeight="1">
      <c r="A3" s="490" t="s">
        <v>91</v>
      </c>
      <c r="B3" s="493" t="s">
        <v>92</v>
      </c>
      <c r="C3" s="396" t="s">
        <v>93</v>
      </c>
      <c r="D3" s="510" t="s">
        <v>2</v>
      </c>
      <c r="E3" s="510"/>
      <c r="F3" s="510"/>
      <c r="G3" s="510"/>
      <c r="H3" s="511"/>
    </row>
    <row r="4" spans="1:8" ht="52.9" customHeight="1">
      <c r="A4" s="491"/>
      <c r="B4" s="494"/>
      <c r="C4" s="397"/>
      <c r="D4" s="397" t="s">
        <v>94</v>
      </c>
      <c r="E4" s="397" t="s">
        <v>95</v>
      </c>
      <c r="F4" s="397"/>
      <c r="G4" s="397"/>
      <c r="H4" s="401" t="s">
        <v>96</v>
      </c>
    </row>
    <row r="5" spans="1:8" ht="55.9" customHeight="1" thickBot="1">
      <c r="A5" s="492"/>
      <c r="B5" s="495"/>
      <c r="C5" s="398"/>
      <c r="D5" s="398"/>
      <c r="E5" s="117" t="s">
        <v>1</v>
      </c>
      <c r="F5" s="117" t="s">
        <v>83</v>
      </c>
      <c r="G5" s="117" t="s">
        <v>97</v>
      </c>
      <c r="H5" s="402"/>
    </row>
    <row r="6" spans="1:8" ht="31.15" customHeight="1">
      <c r="A6" s="506" t="s">
        <v>101</v>
      </c>
      <c r="B6" s="173" t="s">
        <v>102</v>
      </c>
      <c r="C6" s="174"/>
      <c r="D6" s="174"/>
      <c r="E6" s="174">
        <f>F6+G6</f>
        <v>0</v>
      </c>
      <c r="F6" s="174"/>
      <c r="G6" s="174"/>
      <c r="H6" s="174"/>
    </row>
    <row r="7" spans="1:8" ht="34.15" customHeight="1">
      <c r="A7" s="506"/>
      <c r="B7" s="175" t="s">
        <v>103</v>
      </c>
      <c r="C7" s="132"/>
      <c r="D7" s="132"/>
      <c r="E7" s="132">
        <f t="shared" ref="E7:E52" si="0">F7+G7</f>
        <v>0</v>
      </c>
      <c r="F7" s="132"/>
      <c r="G7" s="132"/>
      <c r="H7" s="132"/>
    </row>
    <row r="8" spans="1:8" ht="34.15" customHeight="1">
      <c r="A8" s="506"/>
      <c r="B8" s="176" t="s">
        <v>104</v>
      </c>
      <c r="C8" s="132"/>
      <c r="D8" s="132"/>
      <c r="E8" s="132">
        <f t="shared" si="0"/>
        <v>0</v>
      </c>
      <c r="F8" s="132"/>
      <c r="G8" s="132"/>
      <c r="H8" s="132"/>
    </row>
    <row r="9" spans="1:8" ht="26.45" customHeight="1">
      <c r="A9" s="507"/>
      <c r="B9" s="175" t="s">
        <v>105</v>
      </c>
      <c r="C9" s="132"/>
      <c r="D9" s="132"/>
      <c r="E9" s="132">
        <f t="shared" si="0"/>
        <v>0</v>
      </c>
      <c r="F9" s="132"/>
      <c r="G9" s="132"/>
      <c r="H9" s="132"/>
    </row>
    <row r="10" spans="1:8" ht="32.450000000000003" customHeight="1">
      <c r="A10" s="175" t="s">
        <v>107</v>
      </c>
      <c r="B10" s="175" t="s">
        <v>108</v>
      </c>
      <c r="C10" s="132"/>
      <c r="D10" s="132"/>
      <c r="E10" s="132">
        <f t="shared" si="0"/>
        <v>0</v>
      </c>
      <c r="F10" s="132"/>
      <c r="G10" s="132"/>
      <c r="H10" s="132"/>
    </row>
    <row r="11" spans="1:8">
      <c r="A11" s="175" t="s">
        <v>109</v>
      </c>
      <c r="B11" s="175" t="s">
        <v>110</v>
      </c>
      <c r="C11" s="132"/>
      <c r="D11" s="132"/>
      <c r="E11" s="132">
        <f t="shared" si="0"/>
        <v>0</v>
      </c>
      <c r="F11" s="132"/>
      <c r="G11" s="132"/>
      <c r="H11" s="132"/>
    </row>
    <row r="12" spans="1:8">
      <c r="A12" s="175" t="s">
        <v>111</v>
      </c>
      <c r="B12" s="175" t="s">
        <v>112</v>
      </c>
      <c r="C12" s="132"/>
      <c r="D12" s="132"/>
      <c r="E12" s="132">
        <f t="shared" si="0"/>
        <v>0</v>
      </c>
      <c r="F12" s="132"/>
      <c r="G12" s="132"/>
      <c r="H12" s="132"/>
    </row>
    <row r="13" spans="1:8">
      <c r="A13" s="175" t="s">
        <v>113</v>
      </c>
      <c r="B13" s="175" t="s">
        <v>114</v>
      </c>
      <c r="C13" s="132"/>
      <c r="D13" s="132"/>
      <c r="E13" s="132">
        <f t="shared" si="0"/>
        <v>0</v>
      </c>
      <c r="F13" s="132"/>
      <c r="G13" s="132"/>
      <c r="H13" s="132"/>
    </row>
    <row r="14" spans="1:8">
      <c r="A14" s="155" t="s">
        <v>12</v>
      </c>
      <c r="B14" s="155" t="s">
        <v>13</v>
      </c>
      <c r="C14" s="132"/>
      <c r="D14" s="132"/>
      <c r="E14" s="132">
        <f t="shared" si="0"/>
        <v>0</v>
      </c>
      <c r="F14" s="132"/>
      <c r="G14" s="132"/>
      <c r="H14" s="132"/>
    </row>
    <row r="15" spans="1:8">
      <c r="A15" s="175" t="s">
        <v>115</v>
      </c>
      <c r="B15" s="175" t="s">
        <v>116</v>
      </c>
      <c r="C15" s="132"/>
      <c r="D15" s="132"/>
      <c r="E15" s="132">
        <f t="shared" si="0"/>
        <v>0</v>
      </c>
      <c r="F15" s="132"/>
      <c r="G15" s="132"/>
      <c r="H15" s="132"/>
    </row>
    <row r="16" spans="1:8">
      <c r="A16" s="175" t="s">
        <v>117</v>
      </c>
      <c r="B16" s="175" t="s">
        <v>118</v>
      </c>
      <c r="C16" s="132"/>
      <c r="D16" s="132"/>
      <c r="E16" s="132">
        <f t="shared" si="0"/>
        <v>0</v>
      </c>
      <c r="F16" s="132"/>
      <c r="G16" s="132"/>
      <c r="H16" s="132"/>
    </row>
    <row r="17" spans="1:8" ht="24.6" customHeight="1">
      <c r="A17" s="175" t="s">
        <v>119</v>
      </c>
      <c r="B17" s="175" t="s">
        <v>120</v>
      </c>
      <c r="C17" s="132"/>
      <c r="D17" s="132"/>
      <c r="E17" s="132">
        <f t="shared" si="0"/>
        <v>0</v>
      </c>
      <c r="F17" s="132"/>
      <c r="G17" s="132"/>
      <c r="H17" s="132"/>
    </row>
    <row r="18" spans="1:8">
      <c r="A18" s="175" t="s">
        <v>121</v>
      </c>
      <c r="B18" s="175" t="s">
        <v>122</v>
      </c>
      <c r="C18" s="132"/>
      <c r="D18" s="132"/>
      <c r="E18" s="132">
        <f t="shared" si="0"/>
        <v>0</v>
      </c>
      <c r="F18" s="132"/>
      <c r="G18" s="132"/>
      <c r="H18" s="132"/>
    </row>
    <row r="19" spans="1:8">
      <c r="A19" s="175" t="s">
        <v>123</v>
      </c>
      <c r="B19" s="175" t="s">
        <v>124</v>
      </c>
      <c r="C19" s="132"/>
      <c r="D19" s="132"/>
      <c r="E19" s="132">
        <f t="shared" si="0"/>
        <v>0</v>
      </c>
      <c r="F19" s="132"/>
      <c r="G19" s="132"/>
      <c r="H19" s="132"/>
    </row>
    <row r="20" spans="1:8" ht="16.149999999999999" customHeight="1">
      <c r="A20" s="155" t="s">
        <v>54</v>
      </c>
      <c r="B20" s="155" t="s">
        <v>55</v>
      </c>
      <c r="C20" s="132"/>
      <c r="D20" s="132"/>
      <c r="E20" s="132">
        <f t="shared" si="0"/>
        <v>0</v>
      </c>
      <c r="F20" s="132"/>
      <c r="G20" s="132"/>
      <c r="H20" s="132"/>
    </row>
    <row r="21" spans="1:8" ht="16.149999999999999" customHeight="1">
      <c r="A21" s="508" t="s">
        <v>125</v>
      </c>
      <c r="B21" s="175" t="s">
        <v>126</v>
      </c>
      <c r="C21" s="132"/>
      <c r="D21" s="132"/>
      <c r="E21" s="132">
        <f t="shared" si="0"/>
        <v>0</v>
      </c>
      <c r="F21" s="132"/>
      <c r="G21" s="132"/>
      <c r="H21" s="132"/>
    </row>
    <row r="22" spans="1:8" ht="43.9" customHeight="1">
      <c r="A22" s="420"/>
      <c r="B22" s="177" t="s">
        <v>127</v>
      </c>
      <c r="C22" s="132"/>
      <c r="D22" s="132"/>
      <c r="E22" s="132">
        <f t="shared" si="0"/>
        <v>0</v>
      </c>
      <c r="F22" s="132"/>
      <c r="G22" s="132"/>
      <c r="H22" s="132"/>
    </row>
    <row r="23" spans="1:8">
      <c r="A23" s="175" t="s">
        <v>128</v>
      </c>
      <c r="B23" s="175" t="s">
        <v>129</v>
      </c>
      <c r="C23" s="132"/>
      <c r="D23" s="132"/>
      <c r="E23" s="132">
        <f t="shared" si="0"/>
        <v>0</v>
      </c>
      <c r="F23" s="132"/>
      <c r="G23" s="132"/>
      <c r="H23" s="132"/>
    </row>
    <row r="24" spans="1:8">
      <c r="A24" s="508" t="s">
        <v>130</v>
      </c>
      <c r="B24" s="175" t="s">
        <v>131</v>
      </c>
      <c r="C24" s="121">
        <f t="shared" ref="C24:D24" si="1">C25+C26+C27</f>
        <v>800</v>
      </c>
      <c r="D24" s="121">
        <f t="shared" si="1"/>
        <v>0</v>
      </c>
      <c r="E24" s="121">
        <f t="shared" si="0"/>
        <v>800</v>
      </c>
      <c r="F24" s="121">
        <f t="shared" ref="F24:H24" si="2">F25+F26+F27</f>
        <v>0</v>
      </c>
      <c r="G24" s="121">
        <f t="shared" si="2"/>
        <v>800</v>
      </c>
      <c r="H24" s="121">
        <f t="shared" si="2"/>
        <v>0</v>
      </c>
    </row>
    <row r="25" spans="1:8" ht="31.5">
      <c r="A25" s="419"/>
      <c r="B25" s="176" t="s">
        <v>132</v>
      </c>
      <c r="C25" s="132"/>
      <c r="D25" s="132"/>
      <c r="E25" s="132">
        <f t="shared" si="0"/>
        <v>0</v>
      </c>
      <c r="F25" s="132"/>
      <c r="G25" s="132"/>
      <c r="H25" s="132"/>
    </row>
    <row r="26" spans="1:8" ht="83.45" customHeight="1">
      <c r="A26" s="419"/>
      <c r="B26" s="176" t="s">
        <v>133</v>
      </c>
      <c r="C26" s="132">
        <v>800</v>
      </c>
      <c r="D26" s="132"/>
      <c r="E26" s="132">
        <f t="shared" si="0"/>
        <v>800</v>
      </c>
      <c r="F26" s="132"/>
      <c r="G26" s="132">
        <v>800</v>
      </c>
      <c r="H26" s="132"/>
    </row>
    <row r="27" spans="1:8" ht="78.75">
      <c r="A27" s="420"/>
      <c r="B27" s="176" t="s">
        <v>134</v>
      </c>
      <c r="C27" s="132"/>
      <c r="D27" s="132"/>
      <c r="E27" s="132">
        <f t="shared" si="0"/>
        <v>0</v>
      </c>
      <c r="F27" s="132"/>
      <c r="G27" s="132"/>
      <c r="H27" s="132"/>
    </row>
    <row r="28" spans="1:8" ht="25.5" customHeight="1">
      <c r="A28" s="494" t="s">
        <v>135</v>
      </c>
      <c r="B28" s="175" t="s">
        <v>136</v>
      </c>
      <c r="C28" s="132">
        <v>605</v>
      </c>
      <c r="D28" s="132"/>
      <c r="E28" s="132">
        <f t="shared" si="0"/>
        <v>0</v>
      </c>
      <c r="F28" s="132"/>
      <c r="G28" s="132"/>
      <c r="H28" s="132"/>
    </row>
    <row r="29" spans="1:8" ht="51" customHeight="1">
      <c r="A29" s="494"/>
      <c r="B29" s="175" t="s">
        <v>137</v>
      </c>
      <c r="C29" s="132"/>
      <c r="D29" s="132"/>
      <c r="E29" s="132">
        <f t="shared" si="0"/>
        <v>0</v>
      </c>
      <c r="F29" s="132"/>
      <c r="G29" s="132"/>
      <c r="H29" s="132"/>
    </row>
    <row r="30" spans="1:8" ht="31.5">
      <c r="A30" s="494"/>
      <c r="B30" s="178" t="s">
        <v>138</v>
      </c>
      <c r="C30" s="132"/>
      <c r="D30" s="132"/>
      <c r="E30" s="132">
        <f t="shared" si="0"/>
        <v>0</v>
      </c>
      <c r="F30" s="132"/>
      <c r="G30" s="132"/>
      <c r="H30" s="132"/>
    </row>
    <row r="31" spans="1:8">
      <c r="A31" s="175" t="s">
        <v>139</v>
      </c>
      <c r="B31" s="175" t="s">
        <v>140</v>
      </c>
      <c r="C31" s="132"/>
      <c r="D31" s="132"/>
      <c r="E31" s="132">
        <f t="shared" si="0"/>
        <v>0</v>
      </c>
      <c r="F31" s="132"/>
      <c r="G31" s="132"/>
      <c r="H31" s="132"/>
    </row>
    <row r="32" spans="1:8" ht="31.5">
      <c r="A32" s="179" t="s">
        <v>141</v>
      </c>
      <c r="B32" s="180" t="s">
        <v>142</v>
      </c>
      <c r="C32" s="132">
        <v>380</v>
      </c>
      <c r="D32" s="132"/>
      <c r="E32" s="132">
        <f t="shared" si="0"/>
        <v>0</v>
      </c>
      <c r="F32" s="132"/>
      <c r="G32" s="132"/>
      <c r="H32" s="132"/>
    </row>
    <row r="33" spans="1:8" ht="16.149999999999999" customHeight="1">
      <c r="A33" s="175" t="s">
        <v>143</v>
      </c>
      <c r="B33" s="175" t="s">
        <v>144</v>
      </c>
      <c r="C33" s="132"/>
      <c r="D33" s="132"/>
      <c r="E33" s="132">
        <f t="shared" si="0"/>
        <v>0</v>
      </c>
      <c r="F33" s="132"/>
      <c r="G33" s="132"/>
      <c r="H33" s="132"/>
    </row>
    <row r="34" spans="1:8">
      <c r="A34" s="155" t="s">
        <v>24</v>
      </c>
      <c r="B34" s="155" t="s">
        <v>25</v>
      </c>
      <c r="C34" s="132"/>
      <c r="D34" s="132"/>
      <c r="E34" s="132">
        <f t="shared" si="0"/>
        <v>0</v>
      </c>
      <c r="F34" s="132"/>
      <c r="G34" s="132"/>
      <c r="H34" s="132"/>
    </row>
    <row r="35" spans="1:8">
      <c r="A35" s="155" t="s">
        <v>145</v>
      </c>
      <c r="B35" s="155" t="s">
        <v>27</v>
      </c>
      <c r="C35" s="132"/>
      <c r="D35" s="132"/>
      <c r="E35" s="132">
        <f t="shared" si="0"/>
        <v>0</v>
      </c>
      <c r="F35" s="132"/>
      <c r="G35" s="132"/>
      <c r="H35" s="132"/>
    </row>
    <row r="36" spans="1:8">
      <c r="A36" s="175" t="s">
        <v>146</v>
      </c>
      <c r="B36" s="175" t="s">
        <v>147</v>
      </c>
      <c r="C36" s="132"/>
      <c r="D36" s="132"/>
      <c r="E36" s="132">
        <f t="shared" si="0"/>
        <v>0</v>
      </c>
      <c r="F36" s="132"/>
      <c r="G36" s="132"/>
      <c r="H36" s="132"/>
    </row>
    <row r="37" spans="1:8" ht="25.5" customHeight="1">
      <c r="A37" s="175" t="s">
        <v>148</v>
      </c>
      <c r="B37" s="175" t="s">
        <v>149</v>
      </c>
      <c r="C37" s="132">
        <v>2645</v>
      </c>
      <c r="D37" s="132"/>
      <c r="E37" s="132">
        <f t="shared" si="0"/>
        <v>0</v>
      </c>
      <c r="F37" s="132"/>
      <c r="G37" s="132"/>
      <c r="H37" s="132"/>
    </row>
    <row r="38" spans="1:8">
      <c r="A38" s="175" t="s">
        <v>150</v>
      </c>
      <c r="B38" s="175" t="s">
        <v>151</v>
      </c>
      <c r="C38" s="132"/>
      <c r="D38" s="132"/>
      <c r="E38" s="132">
        <f t="shared" si="0"/>
        <v>0</v>
      </c>
      <c r="F38" s="132"/>
      <c r="G38" s="132"/>
      <c r="H38" s="132"/>
    </row>
    <row r="39" spans="1:8">
      <c r="A39" s="175" t="s">
        <v>152</v>
      </c>
      <c r="B39" s="175" t="s">
        <v>153</v>
      </c>
      <c r="C39" s="132"/>
      <c r="D39" s="132"/>
      <c r="E39" s="132">
        <f t="shared" si="0"/>
        <v>0</v>
      </c>
      <c r="F39" s="132"/>
      <c r="G39" s="132"/>
      <c r="H39" s="132"/>
    </row>
    <row r="40" spans="1:8">
      <c r="A40" s="175" t="s">
        <v>154</v>
      </c>
      <c r="B40" s="175" t="s">
        <v>155</v>
      </c>
      <c r="C40" s="132"/>
      <c r="D40" s="132"/>
      <c r="E40" s="132">
        <f t="shared" si="0"/>
        <v>0</v>
      </c>
      <c r="F40" s="132"/>
      <c r="G40" s="132"/>
      <c r="H40" s="132"/>
    </row>
    <row r="41" spans="1:8">
      <c r="A41" s="505" t="s">
        <v>156</v>
      </c>
      <c r="B41" s="175" t="s">
        <v>157</v>
      </c>
      <c r="C41" s="132"/>
      <c r="D41" s="132"/>
      <c r="E41" s="132">
        <f t="shared" si="0"/>
        <v>0</v>
      </c>
      <c r="F41" s="132"/>
      <c r="G41" s="132"/>
      <c r="H41" s="132"/>
    </row>
    <row r="42" spans="1:8">
      <c r="A42" s="505"/>
      <c r="B42" s="175" t="s">
        <v>158</v>
      </c>
      <c r="C42" s="132"/>
      <c r="D42" s="132"/>
      <c r="E42" s="132">
        <f t="shared" si="0"/>
        <v>0</v>
      </c>
      <c r="F42" s="132"/>
      <c r="G42" s="132"/>
      <c r="H42" s="132"/>
    </row>
    <row r="43" spans="1:8">
      <c r="A43" s="175" t="s">
        <v>159</v>
      </c>
      <c r="B43" s="175" t="s">
        <v>160</v>
      </c>
      <c r="C43" s="132"/>
      <c r="D43" s="132"/>
      <c r="E43" s="132">
        <f t="shared" si="0"/>
        <v>0</v>
      </c>
      <c r="F43" s="181"/>
      <c r="G43" s="132"/>
      <c r="H43" s="132"/>
    </row>
    <row r="44" spans="1:8">
      <c r="A44" s="175" t="s">
        <v>161</v>
      </c>
      <c r="B44" s="175" t="s">
        <v>162</v>
      </c>
      <c r="C44" s="132"/>
      <c r="D44" s="132"/>
      <c r="E44" s="132">
        <f t="shared" si="0"/>
        <v>0</v>
      </c>
      <c r="F44" s="132"/>
      <c r="G44" s="132"/>
      <c r="H44" s="132"/>
    </row>
    <row r="45" spans="1:8" ht="15" customHeight="1">
      <c r="A45" s="505" t="s">
        <v>163</v>
      </c>
      <c r="B45" s="175" t="s">
        <v>164</v>
      </c>
      <c r="C45" s="132"/>
      <c r="D45" s="132"/>
      <c r="E45" s="132">
        <f t="shared" si="0"/>
        <v>0</v>
      </c>
      <c r="F45" s="132"/>
      <c r="G45" s="132"/>
      <c r="H45" s="132"/>
    </row>
    <row r="46" spans="1:8" ht="18" customHeight="1">
      <c r="A46" s="505"/>
      <c r="B46" s="175" t="s">
        <v>165</v>
      </c>
      <c r="C46" s="132"/>
      <c r="D46" s="132"/>
      <c r="E46" s="132">
        <f t="shared" si="0"/>
        <v>0</v>
      </c>
      <c r="F46" s="132"/>
      <c r="G46" s="132"/>
      <c r="H46" s="132"/>
    </row>
    <row r="47" spans="1:8">
      <c r="A47" s="175" t="s">
        <v>166</v>
      </c>
      <c r="B47" s="175" t="s">
        <v>167</v>
      </c>
      <c r="C47" s="132"/>
      <c r="D47" s="132"/>
      <c r="E47" s="132">
        <f t="shared" si="0"/>
        <v>0</v>
      </c>
      <c r="F47" s="132"/>
      <c r="G47" s="132"/>
      <c r="H47" s="132"/>
    </row>
    <row r="48" spans="1:8">
      <c r="A48" s="182" t="s">
        <v>168</v>
      </c>
      <c r="B48" s="155" t="s">
        <v>45</v>
      </c>
      <c r="C48" s="132"/>
      <c r="D48" s="132"/>
      <c r="E48" s="132">
        <f t="shared" si="0"/>
        <v>0</v>
      </c>
      <c r="F48" s="132"/>
      <c r="G48" s="132"/>
      <c r="H48" s="132"/>
    </row>
    <row r="49" spans="1:8" ht="30.75" customHeight="1">
      <c r="A49" s="175" t="s">
        <v>169</v>
      </c>
      <c r="B49" s="175" t="s">
        <v>170</v>
      </c>
      <c r="C49" s="132"/>
      <c r="D49" s="132"/>
      <c r="E49" s="132">
        <f t="shared" si="0"/>
        <v>0</v>
      </c>
      <c r="F49" s="132"/>
      <c r="G49" s="132"/>
      <c r="H49" s="132"/>
    </row>
    <row r="50" spans="1:8" ht="33" customHeight="1">
      <c r="A50" s="175" t="s">
        <v>171</v>
      </c>
      <c r="B50" s="175" t="s">
        <v>172</v>
      </c>
      <c r="C50" s="132"/>
      <c r="D50" s="132"/>
      <c r="E50" s="132">
        <f t="shared" si="0"/>
        <v>0</v>
      </c>
      <c r="F50" s="132"/>
      <c r="G50" s="132"/>
      <c r="H50" s="132"/>
    </row>
    <row r="51" spans="1:8">
      <c r="A51" s="175" t="s">
        <v>173</v>
      </c>
      <c r="B51" s="175" t="s">
        <v>174</v>
      </c>
      <c r="C51" s="132"/>
      <c r="D51" s="132"/>
      <c r="E51" s="132">
        <f t="shared" si="0"/>
        <v>0</v>
      </c>
      <c r="F51" s="132"/>
      <c r="G51" s="132"/>
      <c r="H51" s="132"/>
    </row>
    <row r="52" spans="1:8" ht="31.5">
      <c r="A52" s="154" t="s">
        <v>50</v>
      </c>
      <c r="B52" s="155"/>
      <c r="C52" s="133">
        <f>C6+C7+SUM(C9:C24)+SUM(C28:C51)</f>
        <v>4430</v>
      </c>
      <c r="D52" s="133">
        <f>SUM(D6:D24)+SUM(D28:D51)</f>
        <v>0</v>
      </c>
      <c r="E52" s="132">
        <f t="shared" si="0"/>
        <v>800</v>
      </c>
      <c r="F52" s="133">
        <f>SUM(F6:F24)+SUM(F28:F51)</f>
        <v>0</v>
      </c>
      <c r="G52" s="133">
        <f>SUM(G6:G24)+SUM(G28:G51)</f>
        <v>800</v>
      </c>
      <c r="H52" s="133">
        <f>SUM(H6:H24)+SUM(H28:H51)</f>
        <v>0</v>
      </c>
    </row>
    <row r="53" spans="1:8">
      <c r="A53" s="156"/>
      <c r="B53" s="156"/>
      <c r="C53" s="156"/>
      <c r="D53" s="156"/>
      <c r="E53" s="156"/>
      <c r="F53" s="156"/>
      <c r="G53" s="156"/>
      <c r="H53" s="156"/>
    </row>
    <row r="55" spans="1:8">
      <c r="B55" s="157"/>
    </row>
    <row r="56" spans="1:8">
      <c r="B56" s="157"/>
    </row>
    <row r="57" spans="1:8">
      <c r="B57" s="157"/>
    </row>
    <row r="58" spans="1:8">
      <c r="A58" s="158"/>
      <c r="B58" s="157"/>
    </row>
    <row r="59" spans="1:8">
      <c r="A59" s="158"/>
      <c r="B59" s="159"/>
    </row>
  </sheetData>
  <mergeCells count="15">
    <mergeCell ref="B1:H1"/>
    <mergeCell ref="B2:H2"/>
    <mergeCell ref="A3:A5"/>
    <mergeCell ref="B3:B5"/>
    <mergeCell ref="C3:C5"/>
    <mergeCell ref="D3:H3"/>
    <mergeCell ref="D4:D5"/>
    <mergeCell ref="E4:G4"/>
    <mergeCell ref="H4:H5"/>
    <mergeCell ref="A45:A46"/>
    <mergeCell ref="A6:A9"/>
    <mergeCell ref="A21:A22"/>
    <mergeCell ref="A24:A27"/>
    <mergeCell ref="A28:A30"/>
    <mergeCell ref="A41:A42"/>
  </mergeCells>
  <pageMargins left="0.7" right="0.7" top="0.75" bottom="0.75" header="0.3" footer="0.3"/>
  <pageSetup paperSize="9" scale="5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59"/>
  <sheetViews>
    <sheetView view="pageBreakPreview" zoomScale="68" zoomScaleNormal="100" zoomScaleSheetLayoutView="68" workbookViewId="0">
      <pane xSplit="2" ySplit="4" topLeftCell="C44" activePane="bottomRight" state="frozen"/>
      <selection activeCell="I78" sqref="I78"/>
      <selection pane="topRight" activeCell="I78" sqref="I78"/>
      <selection pane="bottomLeft" activeCell="I78" sqref="I78"/>
      <selection pane="bottomRight" activeCell="I78" sqref="I78"/>
    </sheetView>
  </sheetViews>
  <sheetFormatPr defaultRowHeight="15.75"/>
  <cols>
    <col min="1" max="1" width="30.7109375" style="6" customWidth="1"/>
    <col min="2" max="2" width="35.140625" style="6" customWidth="1"/>
    <col min="3" max="3" width="18.5703125" customWidth="1"/>
    <col min="4" max="4" width="25.5703125" customWidth="1"/>
    <col min="5" max="5" width="10.5703125" customWidth="1"/>
    <col min="6" max="6" width="12.28515625" customWidth="1"/>
    <col min="7" max="7" width="18.42578125" customWidth="1"/>
    <col min="8" max="8" width="18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8" ht="44.45" customHeight="1">
      <c r="B1" s="489" t="s">
        <v>90</v>
      </c>
      <c r="C1" s="489"/>
      <c r="D1" s="489"/>
      <c r="E1" s="489"/>
      <c r="F1" s="489"/>
      <c r="G1" s="489"/>
      <c r="H1" s="489"/>
    </row>
    <row r="2" spans="1:8" ht="31.9" customHeight="1" thickBot="1">
      <c r="A2" s="512" t="s">
        <v>185</v>
      </c>
      <c r="B2" s="512"/>
      <c r="C2" s="512"/>
      <c r="D2" s="512"/>
      <c r="E2" s="512"/>
      <c r="F2" s="512"/>
      <c r="G2" s="512"/>
      <c r="H2" s="512"/>
    </row>
    <row r="3" spans="1:8" ht="42.75" customHeight="1">
      <c r="A3" s="490" t="s">
        <v>91</v>
      </c>
      <c r="B3" s="493" t="s">
        <v>92</v>
      </c>
      <c r="C3" s="396" t="s">
        <v>93</v>
      </c>
      <c r="D3" s="513" t="s">
        <v>2</v>
      </c>
      <c r="E3" s="513"/>
      <c r="F3" s="513"/>
      <c r="G3" s="513"/>
      <c r="H3" s="514"/>
    </row>
    <row r="4" spans="1:8" ht="52.9" customHeight="1">
      <c r="A4" s="491"/>
      <c r="B4" s="494"/>
      <c r="C4" s="397"/>
      <c r="D4" s="397" t="s">
        <v>94</v>
      </c>
      <c r="E4" s="397" t="s">
        <v>95</v>
      </c>
      <c r="F4" s="397"/>
      <c r="G4" s="397"/>
      <c r="H4" s="401" t="s">
        <v>96</v>
      </c>
    </row>
    <row r="5" spans="1:8" ht="55.9" customHeight="1" thickBot="1">
      <c r="A5" s="492"/>
      <c r="B5" s="495"/>
      <c r="C5" s="398"/>
      <c r="D5" s="398"/>
      <c r="E5" s="117" t="s">
        <v>1</v>
      </c>
      <c r="F5" s="117" t="s">
        <v>83</v>
      </c>
      <c r="G5" s="117" t="s">
        <v>97</v>
      </c>
      <c r="H5" s="402"/>
    </row>
    <row r="6" spans="1:8" ht="19.5" customHeight="1">
      <c r="A6" s="483" t="s">
        <v>101</v>
      </c>
      <c r="B6" s="141" t="s">
        <v>102</v>
      </c>
      <c r="C6" s="142"/>
      <c r="D6" s="142"/>
      <c r="E6" s="142">
        <f>F6+G6</f>
        <v>0</v>
      </c>
      <c r="F6" s="142"/>
      <c r="G6" s="142"/>
      <c r="H6" s="142"/>
    </row>
    <row r="7" spans="1:8" ht="19.5" customHeight="1">
      <c r="A7" s="483"/>
      <c r="B7" s="143" t="s">
        <v>103</v>
      </c>
      <c r="C7" s="121"/>
      <c r="D7" s="121"/>
      <c r="E7" s="121">
        <f t="shared" ref="E7:E52" si="0">F7+G7</f>
        <v>0</v>
      </c>
      <c r="F7" s="121"/>
      <c r="G7" s="121"/>
      <c r="H7" s="121"/>
    </row>
    <row r="8" spans="1:8" ht="19.5" customHeight="1">
      <c r="A8" s="483"/>
      <c r="B8" s="144" t="s">
        <v>104</v>
      </c>
      <c r="C8" s="121"/>
      <c r="D8" s="121"/>
      <c r="E8" s="121">
        <f t="shared" si="0"/>
        <v>0</v>
      </c>
      <c r="F8" s="121"/>
      <c r="G8" s="121"/>
      <c r="H8" s="121"/>
    </row>
    <row r="9" spans="1:8" ht="19.5" customHeight="1">
      <c r="A9" s="484"/>
      <c r="B9" s="143" t="s">
        <v>105</v>
      </c>
      <c r="C9" s="121"/>
      <c r="D9" s="121"/>
      <c r="E9" s="121">
        <f t="shared" si="0"/>
        <v>0</v>
      </c>
      <c r="F9" s="121"/>
      <c r="G9" s="121"/>
      <c r="H9" s="121"/>
    </row>
    <row r="10" spans="1:8" ht="19.5" customHeight="1">
      <c r="A10" s="143" t="s">
        <v>107</v>
      </c>
      <c r="B10" s="143" t="s">
        <v>108</v>
      </c>
      <c r="C10" s="121"/>
      <c r="D10" s="121"/>
      <c r="E10" s="121">
        <f t="shared" si="0"/>
        <v>0</v>
      </c>
      <c r="F10" s="121"/>
      <c r="G10" s="121"/>
      <c r="H10" s="121"/>
    </row>
    <row r="11" spans="1:8">
      <c r="A11" s="143" t="s">
        <v>109</v>
      </c>
      <c r="B11" s="143" t="s">
        <v>110</v>
      </c>
      <c r="C11" s="121"/>
      <c r="D11" s="121"/>
      <c r="E11" s="121">
        <f t="shared" si="0"/>
        <v>0</v>
      </c>
      <c r="F11" s="121"/>
      <c r="G11" s="121"/>
      <c r="H11" s="121"/>
    </row>
    <row r="12" spans="1:8">
      <c r="A12" s="143" t="s">
        <v>111</v>
      </c>
      <c r="B12" s="143" t="s">
        <v>112</v>
      </c>
      <c r="C12" s="121"/>
      <c r="D12" s="121"/>
      <c r="E12" s="121">
        <f t="shared" si="0"/>
        <v>0</v>
      </c>
      <c r="F12" s="121"/>
      <c r="G12" s="121"/>
      <c r="H12" s="121"/>
    </row>
    <row r="13" spans="1:8">
      <c r="A13" s="143" t="s">
        <v>113</v>
      </c>
      <c r="B13" s="143" t="s">
        <v>114</v>
      </c>
      <c r="C13" s="121"/>
      <c r="D13" s="121"/>
      <c r="E13" s="121">
        <f t="shared" si="0"/>
        <v>0</v>
      </c>
      <c r="F13" s="121"/>
      <c r="G13" s="121"/>
      <c r="H13" s="121"/>
    </row>
    <row r="14" spans="1:8">
      <c r="A14" s="146" t="s">
        <v>12</v>
      </c>
      <c r="B14" s="146" t="s">
        <v>13</v>
      </c>
      <c r="C14" s="121"/>
      <c r="D14" s="121"/>
      <c r="E14" s="121">
        <f t="shared" si="0"/>
        <v>0</v>
      </c>
      <c r="F14" s="121"/>
      <c r="G14" s="121"/>
      <c r="H14" s="121"/>
    </row>
    <row r="15" spans="1:8">
      <c r="A15" s="143" t="s">
        <v>115</v>
      </c>
      <c r="B15" s="143" t="s">
        <v>116</v>
      </c>
      <c r="C15" s="121"/>
      <c r="D15" s="121"/>
      <c r="E15" s="121">
        <f t="shared" si="0"/>
        <v>0</v>
      </c>
      <c r="F15" s="121"/>
      <c r="G15" s="121"/>
      <c r="H15" s="121"/>
    </row>
    <row r="16" spans="1:8">
      <c r="A16" s="143" t="s">
        <v>117</v>
      </c>
      <c r="B16" s="143" t="s">
        <v>118</v>
      </c>
      <c r="C16" s="121"/>
      <c r="D16" s="121"/>
      <c r="E16" s="121">
        <f t="shared" si="0"/>
        <v>0</v>
      </c>
      <c r="F16" s="121"/>
      <c r="G16" s="121"/>
      <c r="H16" s="121"/>
    </row>
    <row r="17" spans="1:8" ht="24.6" customHeight="1">
      <c r="A17" s="143" t="s">
        <v>119</v>
      </c>
      <c r="B17" s="143" t="s">
        <v>120</v>
      </c>
      <c r="C17" s="121"/>
      <c r="D17" s="121"/>
      <c r="E17" s="121">
        <f t="shared" si="0"/>
        <v>0</v>
      </c>
      <c r="F17" s="121"/>
      <c r="G17" s="121"/>
      <c r="H17" s="121"/>
    </row>
    <row r="18" spans="1:8">
      <c r="A18" s="143" t="s">
        <v>121</v>
      </c>
      <c r="B18" s="143" t="s">
        <v>122</v>
      </c>
      <c r="C18" s="121"/>
      <c r="D18" s="121"/>
      <c r="E18" s="121">
        <f t="shared" si="0"/>
        <v>0</v>
      </c>
      <c r="F18" s="121"/>
      <c r="G18" s="121"/>
      <c r="H18" s="121"/>
    </row>
    <row r="19" spans="1:8">
      <c r="A19" s="143" t="s">
        <v>123</v>
      </c>
      <c r="B19" s="143" t="s">
        <v>124</v>
      </c>
      <c r="C19" s="121"/>
      <c r="D19" s="121"/>
      <c r="E19" s="121">
        <f t="shared" si="0"/>
        <v>0</v>
      </c>
      <c r="F19" s="121"/>
      <c r="G19" s="121"/>
      <c r="H19" s="121"/>
    </row>
    <row r="20" spans="1:8" ht="16.149999999999999" customHeight="1">
      <c r="A20" s="146" t="s">
        <v>54</v>
      </c>
      <c r="B20" s="146" t="s">
        <v>55</v>
      </c>
      <c r="C20" s="121">
        <v>185</v>
      </c>
      <c r="D20" s="121"/>
      <c r="E20" s="121">
        <f t="shared" si="0"/>
        <v>0</v>
      </c>
      <c r="F20" s="121"/>
      <c r="G20" s="121"/>
      <c r="H20" s="121"/>
    </row>
    <row r="21" spans="1:8" ht="16.149999999999999" customHeight="1">
      <c r="A21" s="485" t="s">
        <v>125</v>
      </c>
      <c r="B21" s="143" t="s">
        <v>126</v>
      </c>
      <c r="C21" s="121"/>
      <c r="D21" s="121"/>
      <c r="E21" s="121">
        <f t="shared" si="0"/>
        <v>0</v>
      </c>
      <c r="F21" s="121"/>
      <c r="G21" s="121"/>
      <c r="H21" s="121"/>
    </row>
    <row r="22" spans="1:8" ht="32.25" customHeight="1">
      <c r="A22" s="486"/>
      <c r="B22" s="147" t="s">
        <v>127</v>
      </c>
      <c r="C22" s="121"/>
      <c r="D22" s="121"/>
      <c r="E22" s="121">
        <f t="shared" si="0"/>
        <v>0</v>
      </c>
      <c r="F22" s="121"/>
      <c r="G22" s="121"/>
      <c r="H22" s="121"/>
    </row>
    <row r="23" spans="1:8">
      <c r="A23" s="143" t="s">
        <v>128</v>
      </c>
      <c r="B23" s="143" t="s">
        <v>129</v>
      </c>
      <c r="C23" s="121"/>
      <c r="D23" s="121"/>
      <c r="E23" s="121">
        <f t="shared" si="0"/>
        <v>0</v>
      </c>
      <c r="F23" s="121"/>
      <c r="G23" s="121"/>
      <c r="H23" s="121"/>
    </row>
    <row r="24" spans="1:8">
      <c r="A24" s="485" t="s">
        <v>130</v>
      </c>
      <c r="B24" s="143" t="s">
        <v>131</v>
      </c>
      <c r="C24" s="121">
        <f t="shared" ref="C24:D24" si="1">C25+C26+C27</f>
        <v>0</v>
      </c>
      <c r="D24" s="121">
        <f t="shared" si="1"/>
        <v>0</v>
      </c>
      <c r="E24" s="121">
        <f t="shared" si="0"/>
        <v>0</v>
      </c>
      <c r="F24" s="121">
        <f t="shared" ref="F24:H24" si="2">F25+F26+F27</f>
        <v>0</v>
      </c>
      <c r="G24" s="121">
        <f t="shared" si="2"/>
        <v>0</v>
      </c>
      <c r="H24" s="121">
        <f t="shared" si="2"/>
        <v>0</v>
      </c>
    </row>
    <row r="25" spans="1:8">
      <c r="A25" s="487"/>
      <c r="B25" s="144" t="s">
        <v>132</v>
      </c>
      <c r="C25" s="121"/>
      <c r="D25" s="121"/>
      <c r="E25" s="121">
        <f t="shared" si="0"/>
        <v>0</v>
      </c>
      <c r="F25" s="121"/>
      <c r="G25" s="121"/>
      <c r="H25" s="121"/>
    </row>
    <row r="26" spans="1:8" ht="54" customHeight="1">
      <c r="A26" s="487"/>
      <c r="B26" s="144" t="s">
        <v>133</v>
      </c>
      <c r="C26" s="121"/>
      <c r="D26" s="121"/>
      <c r="E26" s="121">
        <f t="shared" si="0"/>
        <v>0</v>
      </c>
      <c r="F26" s="121"/>
      <c r="G26" s="121"/>
      <c r="H26" s="121"/>
    </row>
    <row r="27" spans="1:8" ht="64.5" customHeight="1">
      <c r="A27" s="486"/>
      <c r="B27" s="144" t="s">
        <v>134</v>
      </c>
      <c r="C27" s="121"/>
      <c r="D27" s="121"/>
      <c r="E27" s="121">
        <f t="shared" si="0"/>
        <v>0</v>
      </c>
      <c r="F27" s="121"/>
      <c r="G27" s="121"/>
      <c r="H27" s="121"/>
    </row>
    <row r="28" spans="1:8">
      <c r="A28" s="488" t="s">
        <v>135</v>
      </c>
      <c r="B28" s="143" t="s">
        <v>136</v>
      </c>
      <c r="C28" s="121"/>
      <c r="D28" s="121"/>
      <c r="E28" s="121">
        <f t="shared" si="0"/>
        <v>0</v>
      </c>
      <c r="F28" s="121"/>
      <c r="G28" s="121"/>
      <c r="H28" s="121"/>
    </row>
    <row r="29" spans="1:8" ht="47.25">
      <c r="A29" s="488"/>
      <c r="B29" s="143" t="s">
        <v>137</v>
      </c>
      <c r="C29" s="121"/>
      <c r="D29" s="121"/>
      <c r="E29" s="121">
        <f t="shared" si="0"/>
        <v>0</v>
      </c>
      <c r="F29" s="121"/>
      <c r="G29" s="121"/>
      <c r="H29" s="121"/>
    </row>
    <row r="30" spans="1:8">
      <c r="A30" s="488"/>
      <c r="B30" s="148" t="s">
        <v>138</v>
      </c>
      <c r="C30" s="121"/>
      <c r="D30" s="121"/>
      <c r="E30" s="121">
        <f t="shared" si="0"/>
        <v>0</v>
      </c>
      <c r="F30" s="121"/>
      <c r="G30" s="121"/>
      <c r="H30" s="121"/>
    </row>
    <row r="31" spans="1:8">
      <c r="A31" s="143" t="s">
        <v>139</v>
      </c>
      <c r="B31" s="143" t="s">
        <v>140</v>
      </c>
      <c r="C31" s="121"/>
      <c r="D31" s="121"/>
      <c r="E31" s="121">
        <f t="shared" si="0"/>
        <v>0</v>
      </c>
      <c r="F31" s="121"/>
      <c r="G31" s="121"/>
      <c r="H31" s="121"/>
    </row>
    <row r="32" spans="1:8" ht="31.5">
      <c r="A32" s="149" t="s">
        <v>141</v>
      </c>
      <c r="B32" s="150" t="s">
        <v>142</v>
      </c>
      <c r="C32" s="121"/>
      <c r="D32" s="121"/>
      <c r="E32" s="121">
        <f t="shared" si="0"/>
        <v>0</v>
      </c>
      <c r="F32" s="121"/>
      <c r="G32" s="121"/>
      <c r="H32" s="121"/>
    </row>
    <row r="33" spans="1:8" ht="16.149999999999999" customHeight="1">
      <c r="A33" s="143" t="s">
        <v>143</v>
      </c>
      <c r="B33" s="143" t="s">
        <v>144</v>
      </c>
      <c r="C33" s="121"/>
      <c r="D33" s="121"/>
      <c r="E33" s="121">
        <f t="shared" si="0"/>
        <v>0</v>
      </c>
      <c r="F33" s="121"/>
      <c r="G33" s="121"/>
      <c r="H33" s="121"/>
    </row>
    <row r="34" spans="1:8">
      <c r="A34" s="146" t="s">
        <v>24</v>
      </c>
      <c r="B34" s="146" t="s">
        <v>25</v>
      </c>
      <c r="C34" s="121"/>
      <c r="D34" s="121"/>
      <c r="E34" s="121">
        <f t="shared" si="0"/>
        <v>0</v>
      </c>
      <c r="F34" s="121"/>
      <c r="G34" s="121"/>
      <c r="H34" s="121"/>
    </row>
    <row r="35" spans="1:8">
      <c r="A35" s="146" t="s">
        <v>145</v>
      </c>
      <c r="B35" s="146" t="s">
        <v>27</v>
      </c>
      <c r="C35" s="121"/>
      <c r="D35" s="121"/>
      <c r="E35" s="121">
        <f t="shared" si="0"/>
        <v>0</v>
      </c>
      <c r="F35" s="121"/>
      <c r="G35" s="121"/>
      <c r="H35" s="121"/>
    </row>
    <row r="36" spans="1:8">
      <c r="A36" s="143" t="s">
        <v>146</v>
      </c>
      <c r="B36" s="143" t="s">
        <v>147</v>
      </c>
      <c r="C36" s="121"/>
      <c r="D36" s="121"/>
      <c r="E36" s="121">
        <f t="shared" si="0"/>
        <v>0</v>
      </c>
      <c r="F36" s="121"/>
      <c r="G36" s="121"/>
      <c r="H36" s="121"/>
    </row>
    <row r="37" spans="1:8">
      <c r="A37" s="143" t="s">
        <v>148</v>
      </c>
      <c r="B37" s="143" t="s">
        <v>149</v>
      </c>
      <c r="C37" s="121"/>
      <c r="D37" s="121"/>
      <c r="E37" s="121">
        <f t="shared" si="0"/>
        <v>0</v>
      </c>
      <c r="F37" s="121"/>
      <c r="G37" s="121"/>
      <c r="H37" s="121"/>
    </row>
    <row r="38" spans="1:8">
      <c r="A38" s="143" t="s">
        <v>150</v>
      </c>
      <c r="B38" s="143" t="s">
        <v>151</v>
      </c>
      <c r="C38" s="121"/>
      <c r="D38" s="121"/>
      <c r="E38" s="121">
        <f t="shared" si="0"/>
        <v>0</v>
      </c>
      <c r="F38" s="121"/>
      <c r="G38" s="121"/>
      <c r="H38" s="121"/>
    </row>
    <row r="39" spans="1:8">
      <c r="A39" s="143" t="s">
        <v>152</v>
      </c>
      <c r="B39" s="143" t="s">
        <v>153</v>
      </c>
      <c r="C39" s="121"/>
      <c r="D39" s="121"/>
      <c r="E39" s="121">
        <f t="shared" si="0"/>
        <v>0</v>
      </c>
      <c r="F39" s="121"/>
      <c r="G39" s="121"/>
      <c r="H39" s="121"/>
    </row>
    <row r="40" spans="1:8">
      <c r="A40" s="143" t="s">
        <v>154</v>
      </c>
      <c r="B40" s="143" t="s">
        <v>155</v>
      </c>
      <c r="C40" s="121"/>
      <c r="D40" s="121"/>
      <c r="E40" s="121">
        <f t="shared" si="0"/>
        <v>0</v>
      </c>
      <c r="F40" s="121"/>
      <c r="G40" s="121"/>
      <c r="H40" s="121"/>
    </row>
    <row r="41" spans="1:8">
      <c r="A41" s="482" t="s">
        <v>156</v>
      </c>
      <c r="B41" s="143" t="s">
        <v>157</v>
      </c>
      <c r="C41" s="121"/>
      <c r="D41" s="121"/>
      <c r="E41" s="121">
        <f t="shared" si="0"/>
        <v>0</v>
      </c>
      <c r="F41" s="121"/>
      <c r="G41" s="121"/>
      <c r="H41" s="121"/>
    </row>
    <row r="42" spans="1:8">
      <c r="A42" s="482"/>
      <c r="B42" s="143" t="s">
        <v>158</v>
      </c>
      <c r="C42" s="121"/>
      <c r="D42" s="121"/>
      <c r="E42" s="121">
        <f t="shared" si="0"/>
        <v>0</v>
      </c>
      <c r="F42" s="121"/>
      <c r="G42" s="121"/>
      <c r="H42" s="121"/>
    </row>
    <row r="43" spans="1:8">
      <c r="A43" s="143" t="s">
        <v>159</v>
      </c>
      <c r="B43" s="143" t="s">
        <v>160</v>
      </c>
      <c r="C43" s="121"/>
      <c r="D43" s="121"/>
      <c r="E43" s="121">
        <f t="shared" si="0"/>
        <v>0</v>
      </c>
      <c r="F43" s="152"/>
      <c r="G43" s="121"/>
      <c r="H43" s="121"/>
    </row>
    <row r="44" spans="1:8">
      <c r="A44" s="143" t="s">
        <v>161</v>
      </c>
      <c r="B44" s="143" t="s">
        <v>162</v>
      </c>
      <c r="C44" s="121"/>
      <c r="D44" s="121"/>
      <c r="E44" s="121">
        <f t="shared" si="0"/>
        <v>0</v>
      </c>
      <c r="F44" s="121"/>
      <c r="G44" s="121"/>
      <c r="H44" s="121"/>
    </row>
    <row r="45" spans="1:8" ht="15" customHeight="1">
      <c r="A45" s="482" t="s">
        <v>163</v>
      </c>
      <c r="B45" s="143" t="s">
        <v>164</v>
      </c>
      <c r="C45" s="121"/>
      <c r="D45" s="121"/>
      <c r="E45" s="121">
        <f t="shared" si="0"/>
        <v>0</v>
      </c>
      <c r="F45" s="121"/>
      <c r="G45" s="121"/>
      <c r="H45" s="121"/>
    </row>
    <row r="46" spans="1:8" ht="18" customHeight="1">
      <c r="A46" s="482"/>
      <c r="B46" s="143" t="s">
        <v>165</v>
      </c>
      <c r="C46" s="121"/>
      <c r="D46" s="121"/>
      <c r="E46" s="121">
        <f t="shared" si="0"/>
        <v>0</v>
      </c>
      <c r="F46" s="121"/>
      <c r="G46" s="121"/>
      <c r="H46" s="121"/>
    </row>
    <row r="47" spans="1:8">
      <c r="A47" s="143" t="s">
        <v>166</v>
      </c>
      <c r="B47" s="143" t="s">
        <v>167</v>
      </c>
      <c r="C47" s="121"/>
      <c r="D47" s="121"/>
      <c r="E47" s="121">
        <f t="shared" si="0"/>
        <v>0</v>
      </c>
      <c r="F47" s="121"/>
      <c r="G47" s="121"/>
      <c r="H47" s="121"/>
    </row>
    <row r="48" spans="1:8">
      <c r="A48" s="153" t="s">
        <v>168</v>
      </c>
      <c r="B48" s="146" t="s">
        <v>45</v>
      </c>
      <c r="C48" s="121"/>
      <c r="D48" s="121"/>
      <c r="E48" s="121">
        <f t="shared" si="0"/>
        <v>0</v>
      </c>
      <c r="F48" s="121"/>
      <c r="G48" s="121"/>
      <c r="H48" s="121"/>
    </row>
    <row r="49" spans="1:8" ht="16.5" customHeight="1">
      <c r="A49" s="143" t="s">
        <v>169</v>
      </c>
      <c r="B49" s="143" t="s">
        <v>170</v>
      </c>
      <c r="C49" s="121"/>
      <c r="D49" s="121"/>
      <c r="E49" s="121">
        <f t="shared" si="0"/>
        <v>0</v>
      </c>
      <c r="F49" s="121"/>
      <c r="G49" s="121"/>
      <c r="H49" s="121"/>
    </row>
    <row r="50" spans="1:8" ht="16.5" customHeight="1">
      <c r="A50" s="143" t="s">
        <v>171</v>
      </c>
      <c r="B50" s="143" t="s">
        <v>172</v>
      </c>
      <c r="C50" s="121"/>
      <c r="D50" s="121"/>
      <c r="E50" s="121">
        <f t="shared" si="0"/>
        <v>0</v>
      </c>
      <c r="F50" s="121"/>
      <c r="G50" s="121"/>
      <c r="H50" s="121"/>
    </row>
    <row r="51" spans="1:8">
      <c r="A51" s="143" t="s">
        <v>173</v>
      </c>
      <c r="B51" s="143" t="s">
        <v>174</v>
      </c>
      <c r="C51" s="121"/>
      <c r="D51" s="121"/>
      <c r="E51" s="121">
        <f t="shared" si="0"/>
        <v>0</v>
      </c>
      <c r="F51" s="121"/>
      <c r="G51" s="121"/>
      <c r="H51" s="121"/>
    </row>
    <row r="52" spans="1:8" ht="31.5">
      <c r="A52" s="154" t="s">
        <v>50</v>
      </c>
      <c r="B52" s="155"/>
      <c r="C52" s="133">
        <f>C6+C7+SUM(C9:C24)+SUM(C28:C51)</f>
        <v>185</v>
      </c>
      <c r="D52" s="133">
        <f>SUM(D6:D24)+SUM(D28:D51)</f>
        <v>0</v>
      </c>
      <c r="E52" s="132">
        <f t="shared" si="0"/>
        <v>0</v>
      </c>
      <c r="F52" s="133">
        <f>SUM(F6:F24)+SUM(F28:F51)</f>
        <v>0</v>
      </c>
      <c r="G52" s="133">
        <f>SUM(G6:G24)+SUM(G28:G51)</f>
        <v>0</v>
      </c>
      <c r="H52" s="133">
        <f>SUM(H6:H24)+SUM(H28:H51)</f>
        <v>0</v>
      </c>
    </row>
    <row r="53" spans="1:8">
      <c r="A53" s="156"/>
      <c r="B53" s="156"/>
      <c r="C53" s="156"/>
      <c r="D53" s="156"/>
      <c r="E53" s="156"/>
      <c r="F53" s="156"/>
      <c r="G53" s="156"/>
      <c r="H53" s="156"/>
    </row>
    <row r="55" spans="1:8">
      <c r="B55" s="157"/>
    </row>
    <row r="56" spans="1:8">
      <c r="B56" s="157"/>
    </row>
    <row r="57" spans="1:8">
      <c r="B57" s="157"/>
    </row>
    <row r="58" spans="1:8">
      <c r="A58" s="158"/>
      <c r="B58" s="157"/>
    </row>
    <row r="59" spans="1:8">
      <c r="A59" s="158"/>
      <c r="B59" s="159"/>
    </row>
  </sheetData>
  <mergeCells count="15">
    <mergeCell ref="B1:H1"/>
    <mergeCell ref="A2:H2"/>
    <mergeCell ref="A3:A5"/>
    <mergeCell ref="B3:B5"/>
    <mergeCell ref="C3:C5"/>
    <mergeCell ref="D3:H3"/>
    <mergeCell ref="D4:D5"/>
    <mergeCell ref="E4:G4"/>
    <mergeCell ref="H4:H5"/>
    <mergeCell ref="A45:A46"/>
    <mergeCell ref="A6:A9"/>
    <mergeCell ref="A21:A22"/>
    <mergeCell ref="A24:A27"/>
    <mergeCell ref="A28:A30"/>
    <mergeCell ref="A41:A42"/>
  </mergeCells>
  <pageMargins left="0.7" right="0.7" top="0.75" bottom="0.75" header="0.3" footer="0.3"/>
  <pageSetup paperSize="9" scale="5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59"/>
  <sheetViews>
    <sheetView view="pageBreakPreview" topLeftCell="A34" zoomScale="60" zoomScaleNormal="78" workbookViewId="0">
      <selection activeCell="I78" sqref="I78"/>
    </sheetView>
  </sheetViews>
  <sheetFormatPr defaultRowHeight="15.75"/>
  <cols>
    <col min="1" max="1" width="30.7109375" style="6" customWidth="1"/>
    <col min="2" max="2" width="35.140625" style="6" customWidth="1"/>
    <col min="3" max="3" width="18.5703125" customWidth="1"/>
    <col min="4" max="4" width="25.5703125" customWidth="1"/>
    <col min="5" max="5" width="10.5703125" customWidth="1"/>
    <col min="6" max="6" width="12.28515625" customWidth="1"/>
    <col min="7" max="7" width="18.42578125" customWidth="1"/>
    <col min="8" max="8" width="18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8" ht="44.45" customHeight="1">
      <c r="B1" s="489" t="s">
        <v>90</v>
      </c>
      <c r="C1" s="489"/>
      <c r="D1" s="489"/>
      <c r="E1" s="489"/>
      <c r="F1" s="489"/>
      <c r="G1" s="489"/>
      <c r="H1" s="489"/>
    </row>
    <row r="2" spans="1:8" ht="15.6" customHeight="1" thickBot="1">
      <c r="A2" s="2" t="s">
        <v>51</v>
      </c>
      <c r="B2" s="6" t="s">
        <v>52</v>
      </c>
    </row>
    <row r="3" spans="1:8" ht="15.6" customHeight="1">
      <c r="A3" s="490" t="s">
        <v>91</v>
      </c>
      <c r="B3" s="493" t="s">
        <v>92</v>
      </c>
      <c r="C3" s="396" t="s">
        <v>93</v>
      </c>
      <c r="D3" s="496" t="s">
        <v>2</v>
      </c>
      <c r="E3" s="496"/>
      <c r="F3" s="496"/>
      <c r="G3" s="496"/>
      <c r="H3" s="497"/>
    </row>
    <row r="4" spans="1:8" ht="52.9" customHeight="1">
      <c r="A4" s="491"/>
      <c r="B4" s="494"/>
      <c r="C4" s="397"/>
      <c r="D4" s="397" t="s">
        <v>94</v>
      </c>
      <c r="E4" s="397" t="s">
        <v>95</v>
      </c>
      <c r="F4" s="397"/>
      <c r="G4" s="397"/>
      <c r="H4" s="401" t="s">
        <v>96</v>
      </c>
    </row>
    <row r="5" spans="1:8" ht="55.9" customHeight="1" thickBot="1">
      <c r="A5" s="492"/>
      <c r="B5" s="495"/>
      <c r="C5" s="398"/>
      <c r="D5" s="398"/>
      <c r="E5" s="117" t="s">
        <v>1</v>
      </c>
      <c r="F5" s="117" t="s">
        <v>83</v>
      </c>
      <c r="G5" s="117" t="s">
        <v>97</v>
      </c>
      <c r="H5" s="402"/>
    </row>
    <row r="6" spans="1:8" ht="31.15" customHeight="1">
      <c r="A6" s="483" t="s">
        <v>101</v>
      </c>
      <c r="B6" s="141" t="s">
        <v>102</v>
      </c>
      <c r="C6" s="142"/>
      <c r="D6" s="142"/>
      <c r="E6" s="142">
        <f>F6+G6</f>
        <v>0</v>
      </c>
      <c r="F6" s="142"/>
      <c r="G6" s="142"/>
      <c r="H6" s="142"/>
    </row>
    <row r="7" spans="1:8" ht="34.15" customHeight="1">
      <c r="A7" s="483"/>
      <c r="B7" s="143" t="s">
        <v>103</v>
      </c>
      <c r="C7" s="121"/>
      <c r="D7" s="121"/>
      <c r="E7" s="121">
        <f t="shared" ref="E7:E52" si="0">F7+G7</f>
        <v>0</v>
      </c>
      <c r="F7" s="121"/>
      <c r="G7" s="121"/>
      <c r="H7" s="121"/>
    </row>
    <row r="8" spans="1:8" ht="34.15" customHeight="1">
      <c r="A8" s="483"/>
      <c r="B8" s="144" t="s">
        <v>104</v>
      </c>
      <c r="C8" s="121"/>
      <c r="D8" s="121"/>
      <c r="E8" s="121">
        <f t="shared" si="0"/>
        <v>0</v>
      </c>
      <c r="F8" s="121"/>
      <c r="G8" s="121"/>
      <c r="H8" s="121"/>
    </row>
    <row r="9" spans="1:8" ht="26.45" customHeight="1">
      <c r="A9" s="484"/>
      <c r="B9" s="143" t="s">
        <v>105</v>
      </c>
      <c r="C9" s="121"/>
      <c r="D9" s="121"/>
      <c r="E9" s="121">
        <f t="shared" si="0"/>
        <v>0</v>
      </c>
      <c r="F9" s="121"/>
      <c r="G9" s="121"/>
      <c r="H9" s="121"/>
    </row>
    <row r="10" spans="1:8" ht="32.450000000000003" customHeight="1">
      <c r="A10" s="143" t="s">
        <v>107</v>
      </c>
      <c r="B10" s="143" t="s">
        <v>108</v>
      </c>
      <c r="C10" s="121">
        <v>102</v>
      </c>
      <c r="D10" s="121"/>
      <c r="E10" s="121">
        <f t="shared" si="0"/>
        <v>0</v>
      </c>
      <c r="F10" s="121"/>
      <c r="G10" s="121"/>
      <c r="H10" s="121"/>
    </row>
    <row r="11" spans="1:8">
      <c r="A11" s="143" t="s">
        <v>109</v>
      </c>
      <c r="B11" s="143" t="s">
        <v>110</v>
      </c>
      <c r="C11" s="121">
        <f>775+465</f>
        <v>1240</v>
      </c>
      <c r="D11" s="121">
        <v>2</v>
      </c>
      <c r="E11" s="121">
        <f t="shared" si="0"/>
        <v>0</v>
      </c>
      <c r="F11" s="121"/>
      <c r="G11" s="121"/>
      <c r="H11" s="163">
        <f>70+30</f>
        <v>100</v>
      </c>
    </row>
    <row r="12" spans="1:8">
      <c r="A12" s="143" t="s">
        <v>111</v>
      </c>
      <c r="B12" s="143" t="s">
        <v>112</v>
      </c>
      <c r="C12" s="121">
        <v>881</v>
      </c>
      <c r="D12" s="121">
        <v>548</v>
      </c>
      <c r="E12" s="121">
        <f t="shared" si="0"/>
        <v>0</v>
      </c>
      <c r="F12" s="121"/>
      <c r="G12" s="121"/>
      <c r="H12" s="163">
        <f>50+52</f>
        <v>102</v>
      </c>
    </row>
    <row r="13" spans="1:8">
      <c r="A13" s="143" t="s">
        <v>113</v>
      </c>
      <c r="B13" s="143" t="s">
        <v>114</v>
      </c>
      <c r="C13" s="121"/>
      <c r="D13" s="121"/>
      <c r="E13" s="121">
        <f t="shared" si="0"/>
        <v>0</v>
      </c>
      <c r="F13" s="121"/>
      <c r="G13" s="121"/>
      <c r="H13" s="163"/>
    </row>
    <row r="14" spans="1:8">
      <c r="A14" s="146" t="s">
        <v>12</v>
      </c>
      <c r="B14" s="146" t="s">
        <v>13</v>
      </c>
      <c r="C14" s="121"/>
      <c r="D14" s="121"/>
      <c r="E14" s="121">
        <f t="shared" si="0"/>
        <v>0</v>
      </c>
      <c r="F14" s="121"/>
      <c r="G14" s="121"/>
      <c r="H14" s="163"/>
    </row>
    <row r="15" spans="1:8">
      <c r="A15" s="143" t="s">
        <v>115</v>
      </c>
      <c r="B15" s="143" t="s">
        <v>116</v>
      </c>
      <c r="C15" s="121">
        <v>461</v>
      </c>
      <c r="D15" s="121"/>
      <c r="E15" s="121">
        <f t="shared" si="0"/>
        <v>0</v>
      </c>
      <c r="F15" s="121"/>
      <c r="G15" s="121"/>
      <c r="H15" s="163">
        <v>5</v>
      </c>
    </row>
    <row r="16" spans="1:8">
      <c r="A16" s="143" t="s">
        <v>117</v>
      </c>
      <c r="B16" s="143" t="s">
        <v>118</v>
      </c>
      <c r="C16" s="121">
        <v>385</v>
      </c>
      <c r="D16" s="121">
        <v>385</v>
      </c>
      <c r="E16" s="121">
        <f t="shared" si="0"/>
        <v>0</v>
      </c>
      <c r="F16" s="121"/>
      <c r="G16" s="121"/>
      <c r="H16" s="163">
        <f>50</f>
        <v>50</v>
      </c>
    </row>
    <row r="17" spans="1:8" ht="24.6" customHeight="1">
      <c r="A17" s="143" t="s">
        <v>119</v>
      </c>
      <c r="B17" s="143" t="s">
        <v>120</v>
      </c>
      <c r="C17" s="121">
        <v>803</v>
      </c>
      <c r="D17" s="121"/>
      <c r="E17" s="121">
        <f t="shared" si="0"/>
        <v>0</v>
      </c>
      <c r="F17" s="121"/>
      <c r="G17" s="121"/>
      <c r="H17" s="163">
        <v>18</v>
      </c>
    </row>
    <row r="18" spans="1:8">
      <c r="A18" s="143" t="s">
        <v>121</v>
      </c>
      <c r="B18" s="143" t="s">
        <v>122</v>
      </c>
      <c r="C18" s="121"/>
      <c r="D18" s="121"/>
      <c r="E18" s="121">
        <f t="shared" si="0"/>
        <v>0</v>
      </c>
      <c r="F18" s="121"/>
      <c r="G18" s="121"/>
      <c r="H18" s="163"/>
    </row>
    <row r="19" spans="1:8">
      <c r="A19" s="143" t="s">
        <v>123</v>
      </c>
      <c r="B19" s="143" t="s">
        <v>124</v>
      </c>
      <c r="C19" s="121">
        <v>429</v>
      </c>
      <c r="D19" s="121"/>
      <c r="E19" s="121">
        <f t="shared" si="0"/>
        <v>0</v>
      </c>
      <c r="F19" s="121"/>
      <c r="G19" s="121"/>
      <c r="H19" s="163">
        <v>10</v>
      </c>
    </row>
    <row r="20" spans="1:8" ht="16.149999999999999" customHeight="1">
      <c r="A20" s="146" t="s">
        <v>54</v>
      </c>
      <c r="B20" s="146" t="s">
        <v>55</v>
      </c>
      <c r="C20" s="121"/>
      <c r="D20" s="121"/>
      <c r="E20" s="121">
        <f t="shared" si="0"/>
        <v>0</v>
      </c>
      <c r="F20" s="121"/>
      <c r="G20" s="121"/>
      <c r="H20" s="163"/>
    </row>
    <row r="21" spans="1:8" ht="16.149999999999999" customHeight="1">
      <c r="A21" s="485" t="s">
        <v>125</v>
      </c>
      <c r="B21" s="143" t="s">
        <v>126</v>
      </c>
      <c r="C21" s="121">
        <v>1705</v>
      </c>
      <c r="D21" s="121"/>
      <c r="E21" s="121">
        <f t="shared" si="0"/>
        <v>0</v>
      </c>
      <c r="F21" s="121"/>
      <c r="G21" s="121"/>
      <c r="H21" s="163">
        <v>550</v>
      </c>
    </row>
    <row r="22" spans="1:8" ht="43.9" customHeight="1">
      <c r="A22" s="486"/>
      <c r="B22" s="147" t="s">
        <v>127</v>
      </c>
      <c r="C22" s="121">
        <v>1640</v>
      </c>
      <c r="D22" s="121"/>
      <c r="E22" s="121">
        <f t="shared" si="0"/>
        <v>0</v>
      </c>
      <c r="F22" s="121"/>
      <c r="G22" s="121"/>
      <c r="H22" s="163">
        <v>1218</v>
      </c>
    </row>
    <row r="23" spans="1:8">
      <c r="A23" s="143" t="s">
        <v>128</v>
      </c>
      <c r="B23" s="143" t="s">
        <v>129</v>
      </c>
      <c r="C23" s="121">
        <v>803</v>
      </c>
      <c r="D23" s="121">
        <v>14</v>
      </c>
      <c r="E23" s="121">
        <f t="shared" si="0"/>
        <v>0</v>
      </c>
      <c r="F23" s="121"/>
      <c r="G23" s="121"/>
      <c r="H23" s="163">
        <v>15</v>
      </c>
    </row>
    <row r="24" spans="1:8">
      <c r="A24" s="485" t="s">
        <v>130</v>
      </c>
      <c r="B24" s="143" t="s">
        <v>131</v>
      </c>
      <c r="C24" s="121">
        <f t="shared" ref="C24:D24" si="1">C25+C26+C27</f>
        <v>0</v>
      </c>
      <c r="D24" s="121">
        <f t="shared" si="1"/>
        <v>0</v>
      </c>
      <c r="E24" s="121">
        <f t="shared" si="0"/>
        <v>0</v>
      </c>
      <c r="F24" s="121">
        <f t="shared" ref="F24:H24" si="2">F25+F26+F27</f>
        <v>0</v>
      </c>
      <c r="G24" s="121">
        <f t="shared" si="2"/>
        <v>0</v>
      </c>
      <c r="H24" s="121">
        <f t="shared" si="2"/>
        <v>0</v>
      </c>
    </row>
    <row r="25" spans="1:8">
      <c r="A25" s="487"/>
      <c r="B25" s="144" t="s">
        <v>132</v>
      </c>
      <c r="C25" s="121"/>
      <c r="D25" s="121"/>
      <c r="E25" s="121">
        <f t="shared" si="0"/>
        <v>0</v>
      </c>
      <c r="F25" s="121"/>
      <c r="G25" s="121"/>
      <c r="H25" s="163"/>
    </row>
    <row r="26" spans="1:8" ht="83.45" customHeight="1">
      <c r="A26" s="487"/>
      <c r="B26" s="144" t="s">
        <v>133</v>
      </c>
      <c r="C26" s="121"/>
      <c r="D26" s="121"/>
      <c r="E26" s="121">
        <f t="shared" si="0"/>
        <v>0</v>
      </c>
      <c r="F26" s="121"/>
      <c r="G26" s="121"/>
      <c r="H26" s="163"/>
    </row>
    <row r="27" spans="1:8" ht="78.75">
      <c r="A27" s="486"/>
      <c r="B27" s="144" t="s">
        <v>134</v>
      </c>
      <c r="C27" s="121"/>
      <c r="D27" s="121"/>
      <c r="E27" s="121">
        <f t="shared" si="0"/>
        <v>0</v>
      </c>
      <c r="F27" s="121"/>
      <c r="G27" s="121"/>
      <c r="H27" s="163"/>
    </row>
    <row r="28" spans="1:8">
      <c r="A28" s="488" t="s">
        <v>135</v>
      </c>
      <c r="B28" s="143" t="s">
        <v>136</v>
      </c>
      <c r="C28" s="121">
        <v>901</v>
      </c>
      <c r="D28" s="121"/>
      <c r="E28" s="121">
        <f t="shared" si="0"/>
        <v>0</v>
      </c>
      <c r="F28" s="121"/>
      <c r="G28" s="121"/>
      <c r="H28" s="163"/>
    </row>
    <row r="29" spans="1:8" ht="47.25">
      <c r="A29" s="488"/>
      <c r="B29" s="143" t="s">
        <v>137</v>
      </c>
      <c r="C29" s="121">
        <v>1336</v>
      </c>
      <c r="D29" s="121"/>
      <c r="E29" s="121">
        <f t="shared" si="0"/>
        <v>0</v>
      </c>
      <c r="F29" s="121"/>
      <c r="G29" s="121"/>
      <c r="H29" s="163"/>
    </row>
    <row r="30" spans="1:8">
      <c r="A30" s="488"/>
      <c r="B30" s="148" t="s">
        <v>138</v>
      </c>
      <c r="C30" s="121">
        <v>547</v>
      </c>
      <c r="D30" s="121"/>
      <c r="E30" s="121">
        <f t="shared" si="0"/>
        <v>0</v>
      </c>
      <c r="F30" s="121"/>
      <c r="G30" s="121"/>
      <c r="H30" s="163"/>
    </row>
    <row r="31" spans="1:8">
      <c r="A31" s="143" t="s">
        <v>139</v>
      </c>
      <c r="B31" s="143" t="s">
        <v>140</v>
      </c>
      <c r="C31" s="121">
        <f>477+332+582</f>
        <v>1391</v>
      </c>
      <c r="D31" s="121">
        <v>60</v>
      </c>
      <c r="E31" s="121">
        <f t="shared" si="0"/>
        <v>0</v>
      </c>
      <c r="F31" s="121"/>
      <c r="G31" s="121"/>
      <c r="H31" s="163">
        <f>200+155</f>
        <v>355</v>
      </c>
    </row>
    <row r="32" spans="1:8" ht="31.5">
      <c r="A32" s="149" t="s">
        <v>141</v>
      </c>
      <c r="B32" s="150" t="s">
        <v>142</v>
      </c>
      <c r="C32" s="121"/>
      <c r="D32" s="121"/>
      <c r="E32" s="121">
        <f t="shared" si="0"/>
        <v>0</v>
      </c>
      <c r="F32" s="121"/>
      <c r="G32" s="121"/>
      <c r="H32" s="163"/>
    </row>
    <row r="33" spans="1:8" ht="16.149999999999999" customHeight="1">
      <c r="A33" s="143" t="s">
        <v>143</v>
      </c>
      <c r="B33" s="143" t="s">
        <v>144</v>
      </c>
      <c r="C33" s="121">
        <v>588</v>
      </c>
      <c r="D33" s="121"/>
      <c r="E33" s="121">
        <f t="shared" si="0"/>
        <v>0</v>
      </c>
      <c r="F33" s="121"/>
      <c r="G33" s="121"/>
      <c r="H33" s="163"/>
    </row>
    <row r="34" spans="1:8">
      <c r="A34" s="146" t="s">
        <v>24</v>
      </c>
      <c r="B34" s="146" t="s">
        <v>25</v>
      </c>
      <c r="C34" s="121"/>
      <c r="D34" s="121"/>
      <c r="E34" s="121">
        <f t="shared" si="0"/>
        <v>0</v>
      </c>
      <c r="F34" s="121"/>
      <c r="G34" s="121"/>
      <c r="H34" s="163"/>
    </row>
    <row r="35" spans="1:8">
      <c r="A35" s="146" t="s">
        <v>145</v>
      </c>
      <c r="B35" s="146" t="s">
        <v>27</v>
      </c>
      <c r="C35" s="121">
        <v>2549</v>
      </c>
      <c r="D35" s="121">
        <v>3</v>
      </c>
      <c r="E35" s="121">
        <f t="shared" si="0"/>
        <v>0</v>
      </c>
      <c r="F35" s="121"/>
      <c r="G35" s="121"/>
      <c r="H35" s="163">
        <v>10</v>
      </c>
    </row>
    <row r="36" spans="1:8">
      <c r="A36" s="143" t="s">
        <v>146</v>
      </c>
      <c r="B36" s="143" t="s">
        <v>147</v>
      </c>
      <c r="C36" s="121">
        <f>2337+672</f>
        <v>3009</v>
      </c>
      <c r="D36" s="121"/>
      <c r="E36" s="121">
        <f t="shared" si="0"/>
        <v>0</v>
      </c>
      <c r="F36" s="121"/>
      <c r="G36" s="121"/>
      <c r="H36" s="163"/>
    </row>
    <row r="37" spans="1:8">
      <c r="A37" s="143" t="s">
        <v>148</v>
      </c>
      <c r="B37" s="143" t="s">
        <v>149</v>
      </c>
      <c r="C37" s="121"/>
      <c r="D37" s="121"/>
      <c r="E37" s="121">
        <f t="shared" si="0"/>
        <v>0</v>
      </c>
      <c r="F37" s="121"/>
      <c r="G37" s="121"/>
      <c r="H37" s="163"/>
    </row>
    <row r="38" spans="1:8">
      <c r="A38" s="143" t="s">
        <v>150</v>
      </c>
      <c r="B38" s="143" t="s">
        <v>151</v>
      </c>
      <c r="C38" s="121">
        <v>798</v>
      </c>
      <c r="D38" s="121"/>
      <c r="E38" s="121">
        <f t="shared" si="0"/>
        <v>0</v>
      </c>
      <c r="F38" s="121"/>
      <c r="G38" s="121"/>
      <c r="H38" s="163"/>
    </row>
    <row r="39" spans="1:8">
      <c r="A39" s="143" t="s">
        <v>152</v>
      </c>
      <c r="B39" s="143" t="s">
        <v>153</v>
      </c>
      <c r="C39" s="121"/>
      <c r="D39" s="121"/>
      <c r="E39" s="121">
        <f t="shared" si="0"/>
        <v>0</v>
      </c>
      <c r="F39" s="121"/>
      <c r="G39" s="121"/>
      <c r="H39" s="163"/>
    </row>
    <row r="40" spans="1:8">
      <c r="A40" s="143" t="s">
        <v>154</v>
      </c>
      <c r="B40" s="143" t="s">
        <v>155</v>
      </c>
      <c r="C40" s="121">
        <v>939</v>
      </c>
      <c r="D40" s="121"/>
      <c r="E40" s="121">
        <f t="shared" si="0"/>
        <v>0</v>
      </c>
      <c r="F40" s="121"/>
      <c r="G40" s="121"/>
      <c r="H40" s="163">
        <v>40</v>
      </c>
    </row>
    <row r="41" spans="1:8">
      <c r="A41" s="482" t="s">
        <v>156</v>
      </c>
      <c r="B41" s="143" t="s">
        <v>157</v>
      </c>
      <c r="C41" s="121">
        <f>285+34</f>
        <v>319</v>
      </c>
      <c r="D41" s="121"/>
      <c r="E41" s="121">
        <f t="shared" si="0"/>
        <v>0</v>
      </c>
      <c r="F41" s="121"/>
      <c r="G41" s="121"/>
      <c r="H41" s="163"/>
    </row>
    <row r="42" spans="1:8">
      <c r="A42" s="482"/>
      <c r="B42" s="143" t="s">
        <v>158</v>
      </c>
      <c r="C42" s="121">
        <v>817</v>
      </c>
      <c r="D42" s="121"/>
      <c r="E42" s="121">
        <f t="shared" si="0"/>
        <v>0</v>
      </c>
      <c r="F42" s="121"/>
      <c r="G42" s="121"/>
      <c r="H42" s="163"/>
    </row>
    <row r="43" spans="1:8">
      <c r="A43" s="143" t="s">
        <v>159</v>
      </c>
      <c r="B43" s="143" t="s">
        <v>160</v>
      </c>
      <c r="C43" s="121"/>
      <c r="D43" s="121"/>
      <c r="E43" s="121">
        <f t="shared" si="0"/>
        <v>0</v>
      </c>
      <c r="F43" s="152"/>
      <c r="G43" s="121"/>
      <c r="H43" s="163"/>
    </row>
    <row r="44" spans="1:8">
      <c r="A44" s="143" t="s">
        <v>161</v>
      </c>
      <c r="B44" s="143" t="s">
        <v>162</v>
      </c>
      <c r="C44" s="121">
        <v>408</v>
      </c>
      <c r="D44" s="121">
        <v>3</v>
      </c>
      <c r="E44" s="121">
        <f t="shared" si="0"/>
        <v>0</v>
      </c>
      <c r="F44" s="121"/>
      <c r="G44" s="121"/>
      <c r="H44" s="163">
        <v>14</v>
      </c>
    </row>
    <row r="45" spans="1:8" ht="15" customHeight="1">
      <c r="A45" s="482" t="s">
        <v>163</v>
      </c>
      <c r="B45" s="143" t="s">
        <v>164</v>
      </c>
      <c r="C45" s="121">
        <v>460</v>
      </c>
      <c r="D45" s="121"/>
      <c r="E45" s="121">
        <f t="shared" si="0"/>
        <v>0</v>
      </c>
      <c r="F45" s="121"/>
      <c r="G45" s="121"/>
      <c r="H45" s="163"/>
    </row>
    <row r="46" spans="1:8" ht="18" customHeight="1">
      <c r="A46" s="482"/>
      <c r="B46" s="143" t="s">
        <v>165</v>
      </c>
      <c r="C46" s="121"/>
      <c r="D46" s="121"/>
      <c r="E46" s="121">
        <f t="shared" si="0"/>
        <v>0</v>
      </c>
      <c r="F46" s="121"/>
      <c r="G46" s="121"/>
      <c r="H46" s="163"/>
    </row>
    <row r="47" spans="1:8">
      <c r="A47" s="143" t="s">
        <v>166</v>
      </c>
      <c r="B47" s="143" t="s">
        <v>167</v>
      </c>
      <c r="C47" s="121">
        <v>1378</v>
      </c>
      <c r="D47" s="121">
        <v>17</v>
      </c>
      <c r="E47" s="121">
        <f t="shared" si="0"/>
        <v>0</v>
      </c>
      <c r="F47" s="121"/>
      <c r="G47" s="121"/>
      <c r="H47" s="163">
        <v>57</v>
      </c>
    </row>
    <row r="48" spans="1:8">
      <c r="A48" s="153" t="s">
        <v>168</v>
      </c>
      <c r="B48" s="146" t="s">
        <v>45</v>
      </c>
      <c r="C48" s="121">
        <v>1462</v>
      </c>
      <c r="D48" s="121">
        <v>45</v>
      </c>
      <c r="E48" s="121">
        <f t="shared" si="0"/>
        <v>0</v>
      </c>
      <c r="F48" s="121"/>
      <c r="G48" s="121"/>
      <c r="H48" s="163">
        <v>35</v>
      </c>
    </row>
    <row r="49" spans="1:8" ht="19.899999999999999" customHeight="1">
      <c r="A49" s="143" t="s">
        <v>169</v>
      </c>
      <c r="B49" s="143" t="s">
        <v>170</v>
      </c>
      <c r="C49" s="121">
        <v>75</v>
      </c>
      <c r="D49" s="121"/>
      <c r="E49" s="121">
        <f t="shared" si="0"/>
        <v>0</v>
      </c>
      <c r="F49" s="121"/>
      <c r="G49" s="121"/>
      <c r="H49" s="163">
        <v>5</v>
      </c>
    </row>
    <row r="50" spans="1:8" ht="19.899999999999999" customHeight="1">
      <c r="A50" s="143" t="s">
        <v>171</v>
      </c>
      <c r="B50" s="143" t="s">
        <v>172</v>
      </c>
      <c r="C50" s="121">
        <f>710+124</f>
        <v>834</v>
      </c>
      <c r="D50" s="121"/>
      <c r="E50" s="121">
        <f t="shared" si="0"/>
        <v>0</v>
      </c>
      <c r="F50" s="121"/>
      <c r="G50" s="121"/>
      <c r="H50" s="121"/>
    </row>
    <row r="51" spans="1:8">
      <c r="A51" s="143" t="s">
        <v>173</v>
      </c>
      <c r="B51" s="143" t="s">
        <v>174</v>
      </c>
      <c r="C51" s="121">
        <v>773</v>
      </c>
      <c r="D51" s="121"/>
      <c r="E51" s="121">
        <f t="shared" si="0"/>
        <v>0</v>
      </c>
      <c r="F51" s="121"/>
      <c r="G51" s="121"/>
      <c r="H51" s="121"/>
    </row>
    <row r="52" spans="1:8" ht="31.5">
      <c r="A52" s="154" t="s">
        <v>50</v>
      </c>
      <c r="B52" s="155"/>
      <c r="C52" s="133">
        <f>C6+C7+SUM(C9:C24)+SUM(C28:C51)</f>
        <v>27033</v>
      </c>
      <c r="D52" s="133">
        <f>SUM(D6:D24)+SUM(D28:D51)</f>
        <v>1077</v>
      </c>
      <c r="E52" s="132">
        <f t="shared" si="0"/>
        <v>0</v>
      </c>
      <c r="F52" s="133">
        <f>SUM(F6:F24)+SUM(F28:F51)</f>
        <v>0</v>
      </c>
      <c r="G52" s="133">
        <f>SUM(G6:G24)+SUM(G28:G51)</f>
        <v>0</v>
      </c>
      <c r="H52" s="133">
        <f>SUM(H6:H24)+SUM(H28:H51)</f>
        <v>2584</v>
      </c>
    </row>
    <row r="53" spans="1:8">
      <c r="A53" s="156"/>
      <c r="B53" s="156"/>
      <c r="C53" s="156"/>
      <c r="D53" s="156"/>
      <c r="E53" s="156"/>
      <c r="F53" s="156"/>
      <c r="G53" s="156"/>
      <c r="H53" s="156"/>
    </row>
    <row r="55" spans="1:8">
      <c r="B55" s="157"/>
    </row>
    <row r="56" spans="1:8">
      <c r="B56" s="157"/>
    </row>
    <row r="57" spans="1:8">
      <c r="B57" s="157"/>
    </row>
    <row r="58" spans="1:8">
      <c r="A58" s="158"/>
      <c r="B58" s="157"/>
    </row>
    <row r="59" spans="1:8">
      <c r="A59" s="158"/>
      <c r="B59" s="159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5:A46"/>
    <mergeCell ref="A6:A9"/>
    <mergeCell ref="A21:A22"/>
    <mergeCell ref="A24:A27"/>
    <mergeCell ref="A28:A30"/>
    <mergeCell ref="A41:A42"/>
  </mergeCells>
  <pageMargins left="0.7" right="0.7" top="0.75" bottom="0.75" header="0.3" footer="0.3"/>
  <pageSetup paperSize="9" scale="5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59"/>
  <sheetViews>
    <sheetView view="pageBreakPreview" topLeftCell="A28" zoomScale="60" zoomScaleNormal="60" workbookViewId="0">
      <selection activeCell="I78" sqref="I78"/>
    </sheetView>
  </sheetViews>
  <sheetFormatPr defaultRowHeight="15.75"/>
  <cols>
    <col min="1" max="1" width="30.7109375" style="6" customWidth="1"/>
    <col min="2" max="2" width="35.140625" style="6" customWidth="1"/>
    <col min="3" max="3" width="18.5703125" customWidth="1"/>
    <col min="4" max="4" width="25.5703125" customWidth="1"/>
    <col min="5" max="5" width="10.5703125" customWidth="1"/>
    <col min="6" max="6" width="12.28515625" customWidth="1"/>
    <col min="7" max="7" width="18.42578125" customWidth="1"/>
    <col min="8" max="8" width="18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8" ht="44.45" customHeight="1">
      <c r="B1" s="489" t="s">
        <v>90</v>
      </c>
      <c r="C1" s="489"/>
      <c r="D1" s="489"/>
      <c r="E1" s="489"/>
      <c r="F1" s="489"/>
      <c r="G1" s="489"/>
      <c r="H1" s="489"/>
    </row>
    <row r="2" spans="1:8" ht="15.6" customHeight="1" thickBot="1">
      <c r="A2" s="2" t="s">
        <v>51</v>
      </c>
      <c r="B2" s="6" t="s">
        <v>186</v>
      </c>
    </row>
    <row r="3" spans="1:8" ht="15.6" customHeight="1">
      <c r="A3" s="490" t="s">
        <v>91</v>
      </c>
      <c r="B3" s="493" t="s">
        <v>92</v>
      </c>
      <c r="C3" s="396" t="s">
        <v>93</v>
      </c>
      <c r="D3" s="496" t="s">
        <v>2</v>
      </c>
      <c r="E3" s="496"/>
      <c r="F3" s="496"/>
      <c r="G3" s="496"/>
      <c r="H3" s="497"/>
    </row>
    <row r="4" spans="1:8" ht="52.9" customHeight="1">
      <c r="A4" s="491"/>
      <c r="B4" s="494"/>
      <c r="C4" s="397"/>
      <c r="D4" s="397" t="s">
        <v>94</v>
      </c>
      <c r="E4" s="397" t="s">
        <v>95</v>
      </c>
      <c r="F4" s="397"/>
      <c r="G4" s="397"/>
      <c r="H4" s="401" t="s">
        <v>96</v>
      </c>
    </row>
    <row r="5" spans="1:8" ht="55.9" customHeight="1" thickBot="1">
      <c r="A5" s="492"/>
      <c r="B5" s="495"/>
      <c r="C5" s="398"/>
      <c r="D5" s="398"/>
      <c r="E5" s="117" t="s">
        <v>1</v>
      </c>
      <c r="F5" s="117" t="s">
        <v>83</v>
      </c>
      <c r="G5" s="117" t="s">
        <v>97</v>
      </c>
      <c r="H5" s="402"/>
    </row>
    <row r="6" spans="1:8" ht="31.15" customHeight="1">
      <c r="A6" s="483" t="s">
        <v>101</v>
      </c>
      <c r="B6" s="141" t="s">
        <v>102</v>
      </c>
      <c r="C6" s="142"/>
      <c r="D6" s="142"/>
      <c r="E6" s="142">
        <f>F6+G6</f>
        <v>0</v>
      </c>
      <c r="F6" s="142"/>
      <c r="G6" s="142"/>
      <c r="H6" s="142"/>
    </row>
    <row r="7" spans="1:8" ht="34.15" customHeight="1">
      <c r="A7" s="483"/>
      <c r="B7" s="143" t="s">
        <v>103</v>
      </c>
      <c r="C7" s="121"/>
      <c r="D7" s="121"/>
      <c r="E7" s="121">
        <f t="shared" ref="E7:E52" si="0">F7+G7</f>
        <v>0</v>
      </c>
      <c r="F7" s="121"/>
      <c r="G7" s="121"/>
      <c r="H7" s="121"/>
    </row>
    <row r="8" spans="1:8" ht="34.15" customHeight="1">
      <c r="A8" s="483"/>
      <c r="B8" s="144" t="s">
        <v>104</v>
      </c>
      <c r="C8" s="121"/>
      <c r="D8" s="121"/>
      <c r="E8" s="121">
        <f t="shared" si="0"/>
        <v>0</v>
      </c>
      <c r="F8" s="121"/>
      <c r="G8" s="121"/>
      <c r="H8" s="121"/>
    </row>
    <row r="9" spans="1:8" ht="26.45" customHeight="1">
      <c r="A9" s="484"/>
      <c r="B9" s="143" t="s">
        <v>105</v>
      </c>
      <c r="C9" s="121"/>
      <c r="D9" s="121"/>
      <c r="E9" s="121">
        <f t="shared" si="0"/>
        <v>0</v>
      </c>
      <c r="F9" s="121"/>
      <c r="G9" s="121"/>
      <c r="H9" s="121"/>
    </row>
    <row r="10" spans="1:8" ht="32.450000000000003" customHeight="1">
      <c r="A10" s="143" t="s">
        <v>107</v>
      </c>
      <c r="B10" s="143" t="s">
        <v>108</v>
      </c>
      <c r="C10" s="121"/>
      <c r="D10" s="121"/>
      <c r="E10" s="121">
        <f t="shared" si="0"/>
        <v>0</v>
      </c>
      <c r="F10" s="121"/>
      <c r="G10" s="121"/>
      <c r="H10" s="121"/>
    </row>
    <row r="11" spans="1:8">
      <c r="A11" s="143" t="s">
        <v>109</v>
      </c>
      <c r="B11" s="143" t="s">
        <v>110</v>
      </c>
      <c r="C11" s="121"/>
      <c r="D11" s="121"/>
      <c r="E11" s="121">
        <f t="shared" si="0"/>
        <v>0</v>
      </c>
      <c r="F11" s="121"/>
      <c r="G11" s="121"/>
      <c r="H11" s="121"/>
    </row>
    <row r="12" spans="1:8">
      <c r="A12" s="143" t="s">
        <v>111</v>
      </c>
      <c r="B12" s="143" t="s">
        <v>112</v>
      </c>
      <c r="C12" s="121"/>
      <c r="D12" s="121"/>
      <c r="E12" s="121">
        <f t="shared" si="0"/>
        <v>0</v>
      </c>
      <c r="F12" s="121"/>
      <c r="G12" s="121"/>
      <c r="H12" s="121"/>
    </row>
    <row r="13" spans="1:8">
      <c r="A13" s="143" t="s">
        <v>113</v>
      </c>
      <c r="B13" s="143" t="s">
        <v>114</v>
      </c>
      <c r="C13" s="121">
        <v>800</v>
      </c>
      <c r="D13" s="121"/>
      <c r="E13" s="121">
        <f t="shared" si="0"/>
        <v>0</v>
      </c>
      <c r="F13" s="121"/>
      <c r="G13" s="121"/>
      <c r="H13" s="121"/>
    </row>
    <row r="14" spans="1:8">
      <c r="A14" s="146" t="s">
        <v>12</v>
      </c>
      <c r="B14" s="146" t="s">
        <v>13</v>
      </c>
      <c r="C14" s="121"/>
      <c r="D14" s="121"/>
      <c r="E14" s="121">
        <f t="shared" si="0"/>
        <v>0</v>
      </c>
      <c r="F14" s="121"/>
      <c r="G14" s="121"/>
      <c r="H14" s="121"/>
    </row>
    <row r="15" spans="1:8">
      <c r="A15" s="143" t="s">
        <v>115</v>
      </c>
      <c r="B15" s="143" t="s">
        <v>116</v>
      </c>
      <c r="C15" s="121"/>
      <c r="D15" s="121"/>
      <c r="E15" s="121">
        <f t="shared" si="0"/>
        <v>0</v>
      </c>
      <c r="F15" s="121"/>
      <c r="G15" s="121"/>
      <c r="H15" s="121"/>
    </row>
    <row r="16" spans="1:8">
      <c r="A16" s="143" t="s">
        <v>117</v>
      </c>
      <c r="B16" s="143" t="s">
        <v>118</v>
      </c>
      <c r="C16" s="121"/>
      <c r="D16" s="121"/>
      <c r="E16" s="121">
        <f t="shared" si="0"/>
        <v>0</v>
      </c>
      <c r="F16" s="121"/>
      <c r="G16" s="121"/>
      <c r="H16" s="121"/>
    </row>
    <row r="17" spans="1:8" ht="24.6" customHeight="1">
      <c r="A17" s="143" t="s">
        <v>119</v>
      </c>
      <c r="B17" s="143" t="s">
        <v>120</v>
      </c>
      <c r="C17" s="121"/>
      <c r="D17" s="121"/>
      <c r="E17" s="121">
        <f t="shared" si="0"/>
        <v>0</v>
      </c>
      <c r="F17" s="121"/>
      <c r="G17" s="121"/>
      <c r="H17" s="121"/>
    </row>
    <row r="18" spans="1:8">
      <c r="A18" s="143" t="s">
        <v>121</v>
      </c>
      <c r="B18" s="143" t="s">
        <v>122</v>
      </c>
      <c r="C18" s="121"/>
      <c r="D18" s="121"/>
      <c r="E18" s="121">
        <f t="shared" si="0"/>
        <v>0</v>
      </c>
      <c r="F18" s="121"/>
      <c r="G18" s="121"/>
      <c r="H18" s="121"/>
    </row>
    <row r="19" spans="1:8">
      <c r="A19" s="143" t="s">
        <v>123</v>
      </c>
      <c r="B19" s="143" t="s">
        <v>124</v>
      </c>
      <c r="C19" s="121"/>
      <c r="D19" s="121"/>
      <c r="E19" s="121">
        <f t="shared" si="0"/>
        <v>0</v>
      </c>
      <c r="F19" s="121"/>
      <c r="G19" s="121"/>
      <c r="H19" s="121"/>
    </row>
    <row r="20" spans="1:8" ht="16.149999999999999" customHeight="1">
      <c r="A20" s="146" t="s">
        <v>54</v>
      </c>
      <c r="B20" s="146" t="s">
        <v>55</v>
      </c>
      <c r="C20" s="121"/>
      <c r="D20" s="121"/>
      <c r="E20" s="121">
        <f t="shared" si="0"/>
        <v>0</v>
      </c>
      <c r="F20" s="121"/>
      <c r="G20" s="121"/>
      <c r="H20" s="121"/>
    </row>
    <row r="21" spans="1:8" ht="16.149999999999999" customHeight="1">
      <c r="A21" s="485" t="s">
        <v>125</v>
      </c>
      <c r="B21" s="143" t="s">
        <v>126</v>
      </c>
      <c r="C21" s="121"/>
      <c r="D21" s="121"/>
      <c r="E21" s="121">
        <f t="shared" si="0"/>
        <v>0</v>
      </c>
      <c r="F21" s="121"/>
      <c r="G21" s="121"/>
      <c r="H21" s="121"/>
    </row>
    <row r="22" spans="1:8" ht="43.9" customHeight="1">
      <c r="A22" s="486"/>
      <c r="B22" s="147" t="s">
        <v>127</v>
      </c>
      <c r="C22" s="121"/>
      <c r="D22" s="121"/>
      <c r="E22" s="121">
        <f t="shared" si="0"/>
        <v>0</v>
      </c>
      <c r="F22" s="121"/>
      <c r="G22" s="121"/>
      <c r="H22" s="121"/>
    </row>
    <row r="23" spans="1:8">
      <c r="A23" s="143" t="s">
        <v>128</v>
      </c>
      <c r="B23" s="143" t="s">
        <v>129</v>
      </c>
      <c r="C23" s="121"/>
      <c r="D23" s="121"/>
      <c r="E23" s="121">
        <f t="shared" si="0"/>
        <v>0</v>
      </c>
      <c r="F23" s="121"/>
      <c r="G23" s="121"/>
      <c r="H23" s="121"/>
    </row>
    <row r="24" spans="1:8">
      <c r="A24" s="485" t="s">
        <v>130</v>
      </c>
      <c r="B24" s="143" t="s">
        <v>131</v>
      </c>
      <c r="C24" s="121">
        <f t="shared" ref="C24:D24" si="1">C25+C26+C27</f>
        <v>800</v>
      </c>
      <c r="D24" s="121">
        <f t="shared" si="1"/>
        <v>0</v>
      </c>
      <c r="E24" s="121">
        <f t="shared" si="0"/>
        <v>800</v>
      </c>
      <c r="F24" s="121">
        <f t="shared" ref="F24:H24" si="2">F25+F26+F27</f>
        <v>800</v>
      </c>
      <c r="G24" s="121">
        <f t="shared" si="2"/>
        <v>0</v>
      </c>
      <c r="H24" s="121">
        <f t="shared" si="2"/>
        <v>0</v>
      </c>
    </row>
    <row r="25" spans="1:8">
      <c r="A25" s="487"/>
      <c r="B25" s="144" t="s">
        <v>132</v>
      </c>
      <c r="C25" s="121"/>
      <c r="D25" s="121"/>
      <c r="E25" s="121">
        <f t="shared" si="0"/>
        <v>0</v>
      </c>
      <c r="F25" s="121"/>
      <c r="G25" s="121"/>
      <c r="H25" s="121"/>
    </row>
    <row r="26" spans="1:8" ht="83.45" customHeight="1">
      <c r="A26" s="487"/>
      <c r="B26" s="144" t="s">
        <v>133</v>
      </c>
      <c r="C26" s="121"/>
      <c r="D26" s="121"/>
      <c r="E26" s="121">
        <f t="shared" si="0"/>
        <v>0</v>
      </c>
      <c r="F26" s="121"/>
      <c r="G26" s="121"/>
      <c r="H26" s="121"/>
    </row>
    <row r="27" spans="1:8" ht="78.75">
      <c r="A27" s="486"/>
      <c r="B27" s="144" t="s">
        <v>134</v>
      </c>
      <c r="C27" s="121">
        <v>800</v>
      </c>
      <c r="D27" s="121"/>
      <c r="E27" s="121">
        <f t="shared" si="0"/>
        <v>800</v>
      </c>
      <c r="F27" s="121">
        <v>800</v>
      </c>
      <c r="G27" s="121"/>
      <c r="H27" s="121"/>
    </row>
    <row r="28" spans="1:8">
      <c r="A28" s="488" t="s">
        <v>135</v>
      </c>
      <c r="B28" s="143" t="s">
        <v>136</v>
      </c>
      <c r="C28" s="121">
        <v>577</v>
      </c>
      <c r="D28" s="121"/>
      <c r="E28" s="121">
        <f t="shared" si="0"/>
        <v>0</v>
      </c>
      <c r="F28" s="121"/>
      <c r="G28" s="121"/>
      <c r="H28" s="121"/>
    </row>
    <row r="29" spans="1:8" ht="47.25">
      <c r="A29" s="488"/>
      <c r="B29" s="143" t="s">
        <v>137</v>
      </c>
      <c r="C29" s="121">
        <v>281</v>
      </c>
      <c r="D29" s="121"/>
      <c r="E29" s="121">
        <f t="shared" si="0"/>
        <v>0</v>
      </c>
      <c r="F29" s="121"/>
      <c r="G29" s="121"/>
      <c r="H29" s="121"/>
    </row>
    <row r="30" spans="1:8">
      <c r="A30" s="488"/>
      <c r="B30" s="148" t="s">
        <v>138</v>
      </c>
      <c r="C30" s="121"/>
      <c r="D30" s="121"/>
      <c r="E30" s="121">
        <f t="shared" si="0"/>
        <v>0</v>
      </c>
      <c r="F30" s="121"/>
      <c r="G30" s="121"/>
      <c r="H30" s="121"/>
    </row>
    <row r="31" spans="1:8">
      <c r="A31" s="143" t="s">
        <v>139</v>
      </c>
      <c r="B31" s="143" t="s">
        <v>140</v>
      </c>
      <c r="C31" s="121"/>
      <c r="D31" s="121"/>
      <c r="E31" s="121">
        <f t="shared" si="0"/>
        <v>0</v>
      </c>
      <c r="F31" s="121"/>
      <c r="G31" s="121"/>
      <c r="H31" s="121"/>
    </row>
    <row r="32" spans="1:8" ht="31.5">
      <c r="A32" s="149" t="s">
        <v>141</v>
      </c>
      <c r="B32" s="150" t="s">
        <v>142</v>
      </c>
      <c r="C32" s="121"/>
      <c r="D32" s="121"/>
      <c r="E32" s="121">
        <f t="shared" si="0"/>
        <v>0</v>
      </c>
      <c r="F32" s="121"/>
      <c r="G32" s="121"/>
      <c r="H32" s="121"/>
    </row>
    <row r="33" spans="1:8" ht="16.149999999999999" customHeight="1">
      <c r="A33" s="143" t="s">
        <v>143</v>
      </c>
      <c r="B33" s="143" t="s">
        <v>144</v>
      </c>
      <c r="C33" s="121"/>
      <c r="D33" s="121"/>
      <c r="E33" s="121">
        <f t="shared" si="0"/>
        <v>0</v>
      </c>
      <c r="F33" s="121"/>
      <c r="G33" s="121"/>
      <c r="H33" s="121"/>
    </row>
    <row r="34" spans="1:8">
      <c r="A34" s="146" t="s">
        <v>24</v>
      </c>
      <c r="B34" s="146" t="s">
        <v>25</v>
      </c>
      <c r="C34" s="121"/>
      <c r="D34" s="121"/>
      <c r="E34" s="121">
        <f t="shared" si="0"/>
        <v>0</v>
      </c>
      <c r="F34" s="121"/>
      <c r="G34" s="121"/>
      <c r="H34" s="121"/>
    </row>
    <row r="35" spans="1:8">
      <c r="A35" s="146" t="s">
        <v>145</v>
      </c>
      <c r="B35" s="146" t="s">
        <v>27</v>
      </c>
      <c r="C35" s="121"/>
      <c r="D35" s="121"/>
      <c r="E35" s="121">
        <f t="shared" si="0"/>
        <v>0</v>
      </c>
      <c r="F35" s="121"/>
      <c r="G35" s="121"/>
      <c r="H35" s="121"/>
    </row>
    <row r="36" spans="1:8">
      <c r="A36" s="143" t="s">
        <v>146</v>
      </c>
      <c r="B36" s="143" t="s">
        <v>147</v>
      </c>
      <c r="C36" s="121"/>
      <c r="D36" s="121"/>
      <c r="E36" s="121">
        <f t="shared" si="0"/>
        <v>0</v>
      </c>
      <c r="F36" s="121"/>
      <c r="G36" s="121"/>
      <c r="H36" s="121"/>
    </row>
    <row r="37" spans="1:8">
      <c r="A37" s="143" t="s">
        <v>148</v>
      </c>
      <c r="B37" s="143" t="s">
        <v>149</v>
      </c>
      <c r="C37" s="121"/>
      <c r="D37" s="121"/>
      <c r="E37" s="121">
        <f t="shared" si="0"/>
        <v>0</v>
      </c>
      <c r="F37" s="121"/>
      <c r="G37" s="121"/>
      <c r="H37" s="121"/>
    </row>
    <row r="38" spans="1:8">
      <c r="A38" s="143" t="s">
        <v>150</v>
      </c>
      <c r="B38" s="143" t="s">
        <v>151</v>
      </c>
      <c r="C38" s="121"/>
      <c r="D38" s="121"/>
      <c r="E38" s="121">
        <f t="shared" si="0"/>
        <v>0</v>
      </c>
      <c r="F38" s="121"/>
      <c r="G38" s="121"/>
      <c r="H38" s="121"/>
    </row>
    <row r="39" spans="1:8">
      <c r="A39" s="143" t="s">
        <v>152</v>
      </c>
      <c r="B39" s="143" t="s">
        <v>153</v>
      </c>
      <c r="C39" s="121"/>
      <c r="D39" s="121"/>
      <c r="E39" s="121">
        <f t="shared" si="0"/>
        <v>0</v>
      </c>
      <c r="F39" s="121"/>
      <c r="G39" s="121"/>
      <c r="H39" s="121"/>
    </row>
    <row r="40" spans="1:8">
      <c r="A40" s="143" t="s">
        <v>154</v>
      </c>
      <c r="B40" s="143" t="s">
        <v>155</v>
      </c>
      <c r="C40" s="121"/>
      <c r="D40" s="121"/>
      <c r="E40" s="121">
        <f t="shared" si="0"/>
        <v>0</v>
      </c>
      <c r="F40" s="121"/>
      <c r="G40" s="121"/>
      <c r="H40" s="121"/>
    </row>
    <row r="41" spans="1:8">
      <c r="A41" s="482" t="s">
        <v>156</v>
      </c>
      <c r="B41" s="143" t="s">
        <v>157</v>
      </c>
      <c r="C41" s="121"/>
      <c r="D41" s="121"/>
      <c r="E41" s="121">
        <f t="shared" si="0"/>
        <v>0</v>
      </c>
      <c r="F41" s="121"/>
      <c r="G41" s="121"/>
      <c r="H41" s="121"/>
    </row>
    <row r="42" spans="1:8">
      <c r="A42" s="482"/>
      <c r="B42" s="143" t="s">
        <v>158</v>
      </c>
      <c r="C42" s="121"/>
      <c r="D42" s="121"/>
      <c r="E42" s="121">
        <f t="shared" si="0"/>
        <v>0</v>
      </c>
      <c r="F42" s="121"/>
      <c r="G42" s="121"/>
      <c r="H42" s="121"/>
    </row>
    <row r="43" spans="1:8">
      <c r="A43" s="143" t="s">
        <v>159</v>
      </c>
      <c r="B43" s="143" t="s">
        <v>160</v>
      </c>
      <c r="C43" s="121">
        <v>475</v>
      </c>
      <c r="D43" s="121"/>
      <c r="E43" s="121">
        <f t="shared" si="0"/>
        <v>0</v>
      </c>
      <c r="F43" s="152"/>
      <c r="G43" s="121"/>
      <c r="H43" s="121"/>
    </row>
    <row r="44" spans="1:8">
      <c r="A44" s="143" t="s">
        <v>161</v>
      </c>
      <c r="B44" s="143" t="s">
        <v>162</v>
      </c>
      <c r="C44" s="121"/>
      <c r="D44" s="121"/>
      <c r="E44" s="121">
        <f t="shared" si="0"/>
        <v>0</v>
      </c>
      <c r="F44" s="121"/>
      <c r="G44" s="121"/>
      <c r="H44" s="121"/>
    </row>
    <row r="45" spans="1:8" ht="15" customHeight="1">
      <c r="A45" s="482" t="s">
        <v>163</v>
      </c>
      <c r="B45" s="143" t="s">
        <v>164</v>
      </c>
      <c r="C45" s="121">
        <v>3057</v>
      </c>
      <c r="D45" s="121"/>
      <c r="E45" s="121">
        <f t="shared" si="0"/>
        <v>0</v>
      </c>
      <c r="F45" s="121"/>
      <c r="G45" s="121"/>
      <c r="H45" s="121">
        <v>37</v>
      </c>
    </row>
    <row r="46" spans="1:8" ht="18" customHeight="1">
      <c r="A46" s="482"/>
      <c r="B46" s="143" t="s">
        <v>165</v>
      </c>
      <c r="C46" s="121">
        <v>1100</v>
      </c>
      <c r="D46" s="121"/>
      <c r="E46" s="121">
        <f t="shared" si="0"/>
        <v>0</v>
      </c>
      <c r="F46" s="121"/>
      <c r="G46" s="121"/>
      <c r="H46" s="121">
        <v>270</v>
      </c>
    </row>
    <row r="47" spans="1:8">
      <c r="A47" s="143" t="s">
        <v>166</v>
      </c>
      <c r="B47" s="143" t="s">
        <v>167</v>
      </c>
      <c r="C47" s="121"/>
      <c r="D47" s="121"/>
      <c r="E47" s="121">
        <f t="shared" si="0"/>
        <v>0</v>
      </c>
      <c r="F47" s="121"/>
      <c r="G47" s="121"/>
      <c r="H47" s="121"/>
    </row>
    <row r="48" spans="1:8">
      <c r="A48" s="153" t="s">
        <v>168</v>
      </c>
      <c r="B48" s="146" t="s">
        <v>45</v>
      </c>
      <c r="C48" s="121"/>
      <c r="D48" s="121"/>
      <c r="E48" s="121">
        <f t="shared" si="0"/>
        <v>0</v>
      </c>
      <c r="F48" s="121"/>
      <c r="G48" s="121"/>
      <c r="H48" s="121"/>
    </row>
    <row r="49" spans="1:8" ht="19.899999999999999" customHeight="1">
      <c r="A49" s="143" t="s">
        <v>169</v>
      </c>
      <c r="B49" s="143" t="s">
        <v>170</v>
      </c>
      <c r="C49" s="121"/>
      <c r="D49" s="121"/>
      <c r="E49" s="121">
        <f t="shared" si="0"/>
        <v>0</v>
      </c>
      <c r="F49" s="121"/>
      <c r="G49" s="121"/>
      <c r="H49" s="121"/>
    </row>
    <row r="50" spans="1:8" ht="19.899999999999999" customHeight="1">
      <c r="A50" s="143" t="s">
        <v>171</v>
      </c>
      <c r="B50" s="143" t="s">
        <v>172</v>
      </c>
      <c r="C50" s="121"/>
      <c r="D50" s="121"/>
      <c r="E50" s="121">
        <f t="shared" si="0"/>
        <v>0</v>
      </c>
      <c r="F50" s="121"/>
      <c r="G50" s="121"/>
      <c r="H50" s="121"/>
    </row>
    <row r="51" spans="1:8">
      <c r="A51" s="143" t="s">
        <v>173</v>
      </c>
      <c r="B51" s="143" t="s">
        <v>174</v>
      </c>
      <c r="C51" s="121"/>
      <c r="D51" s="121"/>
      <c r="E51" s="121">
        <f t="shared" si="0"/>
        <v>0</v>
      </c>
      <c r="F51" s="121"/>
      <c r="G51" s="121"/>
      <c r="H51" s="121"/>
    </row>
    <row r="52" spans="1:8" ht="31.5">
      <c r="A52" s="154" t="s">
        <v>50</v>
      </c>
      <c r="B52" s="155"/>
      <c r="C52" s="133">
        <f>C6+C7+SUM(C9:C24)+SUM(C28:C51)</f>
        <v>7090</v>
      </c>
      <c r="D52" s="133">
        <f>SUM(D6:D24)+SUM(D28:D51)</f>
        <v>0</v>
      </c>
      <c r="E52" s="132">
        <f t="shared" si="0"/>
        <v>800</v>
      </c>
      <c r="F52" s="133">
        <f>SUM(F6:F24)+SUM(F28:F51)</f>
        <v>800</v>
      </c>
      <c r="G52" s="133">
        <f>SUM(G6:G24)+SUM(G28:G51)</f>
        <v>0</v>
      </c>
      <c r="H52" s="133">
        <f>SUM(H6:H24)+SUM(H28:H51)</f>
        <v>307</v>
      </c>
    </row>
    <row r="53" spans="1:8">
      <c r="A53" s="156"/>
      <c r="B53" s="156"/>
      <c r="C53" s="156"/>
      <c r="D53" s="156"/>
      <c r="E53" s="156"/>
      <c r="F53" s="156"/>
      <c r="G53" s="156"/>
      <c r="H53" s="156"/>
    </row>
    <row r="55" spans="1:8">
      <c r="B55" s="157"/>
    </row>
    <row r="56" spans="1:8">
      <c r="B56" s="157"/>
    </row>
    <row r="57" spans="1:8">
      <c r="B57" s="157"/>
    </row>
    <row r="58" spans="1:8">
      <c r="A58" s="158"/>
      <c r="B58" s="157"/>
    </row>
    <row r="59" spans="1:8">
      <c r="A59" s="158"/>
      <c r="B59" s="159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5:A46"/>
    <mergeCell ref="A6:A9"/>
    <mergeCell ref="A21:A22"/>
    <mergeCell ref="A24:A27"/>
    <mergeCell ref="A28:A30"/>
    <mergeCell ref="A41:A42"/>
  </mergeCells>
  <pageMargins left="0.7" right="0.7" top="0.75" bottom="0.75" header="0.3" footer="0.3"/>
  <pageSetup paperSize="9" scale="51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59"/>
  <sheetViews>
    <sheetView view="pageBreakPreview" topLeftCell="A28" zoomScale="60" zoomScaleNormal="60" workbookViewId="0">
      <selection activeCell="I78" sqref="I78"/>
    </sheetView>
  </sheetViews>
  <sheetFormatPr defaultRowHeight="15.75"/>
  <cols>
    <col min="1" max="1" width="30.7109375" style="6" customWidth="1"/>
    <col min="2" max="2" width="35.140625" style="6" customWidth="1"/>
    <col min="3" max="3" width="18.5703125" customWidth="1"/>
    <col min="4" max="4" width="25.5703125" customWidth="1"/>
    <col min="5" max="5" width="10.5703125" customWidth="1"/>
    <col min="6" max="6" width="12.28515625" customWidth="1"/>
    <col min="7" max="7" width="18.42578125" customWidth="1"/>
    <col min="8" max="8" width="18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8" ht="44.45" customHeight="1">
      <c r="B1" s="489" t="s">
        <v>90</v>
      </c>
      <c r="C1" s="489"/>
      <c r="D1" s="489"/>
      <c r="E1" s="489"/>
      <c r="F1" s="489"/>
      <c r="G1" s="489"/>
      <c r="H1" s="489"/>
    </row>
    <row r="2" spans="1:8" ht="15.6" customHeight="1" thickBot="1">
      <c r="A2" s="2" t="s">
        <v>187</v>
      </c>
    </row>
    <row r="3" spans="1:8" ht="15.6" customHeight="1">
      <c r="A3" s="490" t="s">
        <v>91</v>
      </c>
      <c r="B3" s="493" t="s">
        <v>92</v>
      </c>
      <c r="C3" s="396" t="s">
        <v>93</v>
      </c>
      <c r="D3" s="496" t="s">
        <v>2</v>
      </c>
      <c r="E3" s="496"/>
      <c r="F3" s="496"/>
      <c r="G3" s="496"/>
      <c r="H3" s="497"/>
    </row>
    <row r="4" spans="1:8" ht="52.9" customHeight="1">
      <c r="A4" s="491"/>
      <c r="B4" s="494"/>
      <c r="C4" s="397"/>
      <c r="D4" s="397" t="s">
        <v>94</v>
      </c>
      <c r="E4" s="397" t="s">
        <v>95</v>
      </c>
      <c r="F4" s="397"/>
      <c r="G4" s="397"/>
      <c r="H4" s="401" t="s">
        <v>96</v>
      </c>
    </row>
    <row r="5" spans="1:8" ht="55.9" customHeight="1" thickBot="1">
      <c r="A5" s="492"/>
      <c r="B5" s="495"/>
      <c r="C5" s="398"/>
      <c r="D5" s="398"/>
      <c r="E5" s="117" t="s">
        <v>1</v>
      </c>
      <c r="F5" s="117" t="s">
        <v>83</v>
      </c>
      <c r="G5" s="117" t="s">
        <v>97</v>
      </c>
      <c r="H5" s="402"/>
    </row>
    <row r="6" spans="1:8" ht="31.15" customHeight="1">
      <c r="A6" s="483" t="s">
        <v>101</v>
      </c>
      <c r="B6" s="141" t="s">
        <v>102</v>
      </c>
      <c r="C6" s="142"/>
      <c r="D6" s="142"/>
      <c r="E6" s="142">
        <f>F6+G6</f>
        <v>0</v>
      </c>
      <c r="F6" s="142"/>
      <c r="G6" s="142"/>
      <c r="H6" s="142"/>
    </row>
    <row r="7" spans="1:8" ht="34.15" customHeight="1">
      <c r="A7" s="483"/>
      <c r="B7" s="143" t="s">
        <v>103</v>
      </c>
      <c r="C7" s="121"/>
      <c r="D7" s="121"/>
      <c r="E7" s="121">
        <f t="shared" ref="E7:E52" si="0">F7+G7</f>
        <v>0</v>
      </c>
      <c r="F7" s="121"/>
      <c r="G7" s="121"/>
      <c r="H7" s="121"/>
    </row>
    <row r="8" spans="1:8" ht="34.15" customHeight="1">
      <c r="A8" s="483"/>
      <c r="B8" s="144" t="s">
        <v>104</v>
      </c>
      <c r="C8" s="121"/>
      <c r="D8" s="121"/>
      <c r="E8" s="121">
        <f t="shared" si="0"/>
        <v>0</v>
      </c>
      <c r="F8" s="121"/>
      <c r="G8" s="121"/>
      <c r="H8" s="121"/>
    </row>
    <row r="9" spans="1:8" ht="26.45" customHeight="1">
      <c r="A9" s="484"/>
      <c r="B9" s="143" t="s">
        <v>105</v>
      </c>
      <c r="C9" s="121"/>
      <c r="D9" s="121"/>
      <c r="E9" s="121">
        <f t="shared" si="0"/>
        <v>0</v>
      </c>
      <c r="F9" s="121"/>
      <c r="G9" s="121"/>
      <c r="H9" s="121"/>
    </row>
    <row r="10" spans="1:8" ht="32.450000000000003" customHeight="1">
      <c r="A10" s="143" t="s">
        <v>107</v>
      </c>
      <c r="B10" s="143" t="s">
        <v>108</v>
      </c>
      <c r="C10" s="121"/>
      <c r="D10" s="121"/>
      <c r="E10" s="121">
        <f t="shared" si="0"/>
        <v>0</v>
      </c>
      <c r="F10" s="121"/>
      <c r="G10" s="121"/>
      <c r="H10" s="121"/>
    </row>
    <row r="11" spans="1:8">
      <c r="A11" s="143" t="s">
        <v>109</v>
      </c>
      <c r="B11" s="143" t="s">
        <v>110</v>
      </c>
      <c r="C11" s="121"/>
      <c r="D11" s="121"/>
      <c r="E11" s="121">
        <f t="shared" si="0"/>
        <v>0</v>
      </c>
      <c r="F11" s="121"/>
      <c r="G11" s="121"/>
      <c r="H11" s="121"/>
    </row>
    <row r="12" spans="1:8">
      <c r="A12" s="143" t="s">
        <v>111</v>
      </c>
      <c r="B12" s="143" t="s">
        <v>112</v>
      </c>
      <c r="C12" s="121"/>
      <c r="D12" s="121"/>
      <c r="E12" s="121">
        <f t="shared" si="0"/>
        <v>0</v>
      </c>
      <c r="F12" s="121"/>
      <c r="G12" s="121"/>
      <c r="H12" s="121"/>
    </row>
    <row r="13" spans="1:8">
      <c r="A13" s="143" t="s">
        <v>113</v>
      </c>
      <c r="B13" s="143" t="s">
        <v>114</v>
      </c>
      <c r="C13" s="121"/>
      <c r="D13" s="121"/>
      <c r="E13" s="121">
        <f t="shared" si="0"/>
        <v>0</v>
      </c>
      <c r="F13" s="121"/>
      <c r="G13" s="121"/>
      <c r="H13" s="121"/>
    </row>
    <row r="14" spans="1:8">
      <c r="A14" s="146" t="s">
        <v>12</v>
      </c>
      <c r="B14" s="146" t="s">
        <v>13</v>
      </c>
      <c r="C14" s="121"/>
      <c r="D14" s="121"/>
      <c r="E14" s="121">
        <f t="shared" si="0"/>
        <v>0</v>
      </c>
      <c r="F14" s="121"/>
      <c r="G14" s="121"/>
      <c r="H14" s="121"/>
    </row>
    <row r="15" spans="1:8">
      <c r="A15" s="143" t="s">
        <v>115</v>
      </c>
      <c r="B15" s="143" t="s">
        <v>116</v>
      </c>
      <c r="C15" s="121"/>
      <c r="D15" s="121"/>
      <c r="E15" s="121">
        <f t="shared" si="0"/>
        <v>0</v>
      </c>
      <c r="F15" s="121"/>
      <c r="G15" s="121"/>
      <c r="H15" s="121"/>
    </row>
    <row r="16" spans="1:8">
      <c r="A16" s="143" t="s">
        <v>117</v>
      </c>
      <c r="B16" s="143" t="s">
        <v>118</v>
      </c>
      <c r="C16" s="121"/>
      <c r="D16" s="121"/>
      <c r="E16" s="121">
        <f t="shared" si="0"/>
        <v>0</v>
      </c>
      <c r="F16" s="121"/>
      <c r="G16" s="121"/>
      <c r="H16" s="121"/>
    </row>
    <row r="17" spans="1:8" ht="24.6" customHeight="1">
      <c r="A17" s="143" t="s">
        <v>119</v>
      </c>
      <c r="B17" s="143" t="s">
        <v>120</v>
      </c>
      <c r="C17" s="121"/>
      <c r="D17" s="121"/>
      <c r="E17" s="121">
        <f t="shared" si="0"/>
        <v>0</v>
      </c>
      <c r="F17" s="121"/>
      <c r="G17" s="121"/>
      <c r="H17" s="121"/>
    </row>
    <row r="18" spans="1:8">
      <c r="A18" s="143" t="s">
        <v>121</v>
      </c>
      <c r="B18" s="143" t="s">
        <v>122</v>
      </c>
      <c r="C18" s="121"/>
      <c r="D18" s="121"/>
      <c r="E18" s="121">
        <f t="shared" si="0"/>
        <v>0</v>
      </c>
      <c r="F18" s="121"/>
      <c r="G18" s="121"/>
      <c r="H18" s="121"/>
    </row>
    <row r="19" spans="1:8">
      <c r="A19" s="143" t="s">
        <v>123</v>
      </c>
      <c r="B19" s="143" t="s">
        <v>124</v>
      </c>
      <c r="C19" s="121"/>
      <c r="D19" s="121"/>
      <c r="E19" s="121">
        <f t="shared" si="0"/>
        <v>0</v>
      </c>
      <c r="F19" s="121"/>
      <c r="G19" s="121"/>
      <c r="H19" s="121"/>
    </row>
    <row r="20" spans="1:8" ht="16.149999999999999" customHeight="1">
      <c r="A20" s="146" t="s">
        <v>54</v>
      </c>
      <c r="B20" s="146" t="s">
        <v>55</v>
      </c>
      <c r="C20" s="121"/>
      <c r="D20" s="121"/>
      <c r="E20" s="121">
        <f t="shared" si="0"/>
        <v>0</v>
      </c>
      <c r="F20" s="121"/>
      <c r="G20" s="121"/>
      <c r="H20" s="121"/>
    </row>
    <row r="21" spans="1:8" ht="16.149999999999999" customHeight="1">
      <c r="A21" s="485" t="s">
        <v>125</v>
      </c>
      <c r="B21" s="143" t="s">
        <v>126</v>
      </c>
      <c r="C21" s="121"/>
      <c r="D21" s="121"/>
      <c r="E21" s="121">
        <f t="shared" si="0"/>
        <v>0</v>
      </c>
      <c r="F21" s="121"/>
      <c r="G21" s="121"/>
      <c r="H21" s="121"/>
    </row>
    <row r="22" spans="1:8" ht="43.9" customHeight="1">
      <c r="A22" s="486"/>
      <c r="B22" s="147" t="s">
        <v>127</v>
      </c>
      <c r="C22" s="121"/>
      <c r="D22" s="121"/>
      <c r="E22" s="121">
        <f t="shared" si="0"/>
        <v>0</v>
      </c>
      <c r="F22" s="121"/>
      <c r="G22" s="121"/>
      <c r="H22" s="121"/>
    </row>
    <row r="23" spans="1:8">
      <c r="A23" s="143" t="s">
        <v>128</v>
      </c>
      <c r="B23" s="143" t="s">
        <v>129</v>
      </c>
      <c r="C23" s="121"/>
      <c r="D23" s="121"/>
      <c r="E23" s="121">
        <f t="shared" si="0"/>
        <v>0</v>
      </c>
      <c r="F23" s="121"/>
      <c r="G23" s="121"/>
      <c r="H23" s="121"/>
    </row>
    <row r="24" spans="1:8">
      <c r="A24" s="485" t="s">
        <v>130</v>
      </c>
      <c r="B24" s="143" t="s">
        <v>131</v>
      </c>
      <c r="C24" s="121">
        <f t="shared" ref="C24:D24" si="1">C25+C26+C27</f>
        <v>0</v>
      </c>
      <c r="D24" s="121">
        <f t="shared" si="1"/>
        <v>0</v>
      </c>
      <c r="E24" s="121">
        <f t="shared" si="0"/>
        <v>0</v>
      </c>
      <c r="F24" s="121">
        <f t="shared" ref="F24:H24" si="2">F25+F26+F27</f>
        <v>0</v>
      </c>
      <c r="G24" s="121">
        <f t="shared" si="2"/>
        <v>0</v>
      </c>
      <c r="H24" s="121">
        <f t="shared" si="2"/>
        <v>0</v>
      </c>
    </row>
    <row r="25" spans="1:8">
      <c r="A25" s="487"/>
      <c r="B25" s="144" t="s">
        <v>132</v>
      </c>
      <c r="C25" s="121"/>
      <c r="D25" s="121"/>
      <c r="E25" s="121">
        <f t="shared" si="0"/>
        <v>0</v>
      </c>
      <c r="F25" s="121"/>
      <c r="G25" s="121"/>
      <c r="H25" s="121"/>
    </row>
    <row r="26" spans="1:8" ht="83.45" customHeight="1">
      <c r="A26" s="487"/>
      <c r="B26" s="144" t="s">
        <v>133</v>
      </c>
      <c r="C26" s="121"/>
      <c r="D26" s="121"/>
      <c r="E26" s="121">
        <f t="shared" si="0"/>
        <v>0</v>
      </c>
      <c r="F26" s="121"/>
      <c r="G26" s="121"/>
      <c r="H26" s="121"/>
    </row>
    <row r="27" spans="1:8" ht="78.75">
      <c r="A27" s="486"/>
      <c r="B27" s="144" t="s">
        <v>134</v>
      </c>
      <c r="C27" s="121"/>
      <c r="D27" s="121"/>
      <c r="E27" s="121">
        <f t="shared" si="0"/>
        <v>0</v>
      </c>
      <c r="F27" s="121"/>
      <c r="G27" s="121"/>
      <c r="H27" s="121"/>
    </row>
    <row r="28" spans="1:8">
      <c r="A28" s="488" t="s">
        <v>135</v>
      </c>
      <c r="B28" s="143" t="s">
        <v>136</v>
      </c>
      <c r="C28" s="121"/>
      <c r="D28" s="121"/>
      <c r="E28" s="121">
        <f t="shared" si="0"/>
        <v>0</v>
      </c>
      <c r="F28" s="121"/>
      <c r="G28" s="121"/>
      <c r="H28" s="121"/>
    </row>
    <row r="29" spans="1:8" ht="47.25">
      <c r="A29" s="488"/>
      <c r="B29" s="143" t="s">
        <v>137</v>
      </c>
      <c r="C29" s="121"/>
      <c r="D29" s="121"/>
      <c r="E29" s="121">
        <f t="shared" si="0"/>
        <v>0</v>
      </c>
      <c r="F29" s="121"/>
      <c r="G29" s="121"/>
      <c r="H29" s="121"/>
    </row>
    <row r="30" spans="1:8">
      <c r="A30" s="488"/>
      <c r="B30" s="148" t="s">
        <v>138</v>
      </c>
      <c r="C30" s="121"/>
      <c r="D30" s="121"/>
      <c r="E30" s="121">
        <f t="shared" si="0"/>
        <v>0</v>
      </c>
      <c r="F30" s="121"/>
      <c r="G30" s="121"/>
      <c r="H30" s="121"/>
    </row>
    <row r="31" spans="1:8">
      <c r="A31" s="143" t="s">
        <v>139</v>
      </c>
      <c r="B31" s="143" t="s">
        <v>140</v>
      </c>
      <c r="C31" s="121"/>
      <c r="D31" s="121"/>
      <c r="E31" s="121">
        <f t="shared" si="0"/>
        <v>0</v>
      </c>
      <c r="F31" s="121"/>
      <c r="G31" s="121"/>
      <c r="H31" s="121"/>
    </row>
    <row r="32" spans="1:8" ht="31.5">
      <c r="A32" s="149" t="s">
        <v>141</v>
      </c>
      <c r="B32" s="150" t="s">
        <v>142</v>
      </c>
      <c r="C32" s="121"/>
      <c r="D32" s="121"/>
      <c r="E32" s="121">
        <f t="shared" si="0"/>
        <v>0</v>
      </c>
      <c r="F32" s="121"/>
      <c r="G32" s="121"/>
      <c r="H32" s="121"/>
    </row>
    <row r="33" spans="1:8" ht="16.149999999999999" customHeight="1">
      <c r="A33" s="143" t="s">
        <v>143</v>
      </c>
      <c r="B33" s="143" t="s">
        <v>144</v>
      </c>
      <c r="C33" s="121"/>
      <c r="D33" s="121"/>
      <c r="E33" s="121">
        <f t="shared" si="0"/>
        <v>0</v>
      </c>
      <c r="F33" s="121"/>
      <c r="G33" s="121"/>
      <c r="H33" s="121"/>
    </row>
    <row r="34" spans="1:8">
      <c r="A34" s="146" t="s">
        <v>24</v>
      </c>
      <c r="B34" s="146" t="s">
        <v>25</v>
      </c>
      <c r="C34" s="121">
        <v>6828</v>
      </c>
      <c r="D34" s="121">
        <v>6828</v>
      </c>
      <c r="E34" s="121">
        <f t="shared" si="0"/>
        <v>0</v>
      </c>
      <c r="F34" s="121"/>
      <c r="G34" s="121"/>
      <c r="H34" s="121">
        <v>260</v>
      </c>
    </row>
    <row r="35" spans="1:8">
      <c r="A35" s="146" t="s">
        <v>145</v>
      </c>
      <c r="B35" s="146" t="s">
        <v>27</v>
      </c>
      <c r="C35" s="121"/>
      <c r="D35" s="121"/>
      <c r="E35" s="121">
        <f t="shared" si="0"/>
        <v>0</v>
      </c>
      <c r="F35" s="121"/>
      <c r="G35" s="121"/>
      <c r="H35" s="121"/>
    </row>
    <row r="36" spans="1:8">
      <c r="A36" s="143" t="s">
        <v>146</v>
      </c>
      <c r="B36" s="143" t="s">
        <v>147</v>
      </c>
      <c r="C36" s="121"/>
      <c r="D36" s="121"/>
      <c r="E36" s="121">
        <f t="shared" si="0"/>
        <v>0</v>
      </c>
      <c r="F36" s="121"/>
      <c r="G36" s="121"/>
      <c r="H36" s="121"/>
    </row>
    <row r="37" spans="1:8">
      <c r="A37" s="143" t="s">
        <v>148</v>
      </c>
      <c r="B37" s="143" t="s">
        <v>149</v>
      </c>
      <c r="C37" s="121"/>
      <c r="D37" s="121"/>
      <c r="E37" s="121">
        <f t="shared" si="0"/>
        <v>0</v>
      </c>
      <c r="F37" s="121"/>
      <c r="G37" s="121"/>
      <c r="H37" s="121"/>
    </row>
    <row r="38" spans="1:8">
      <c r="A38" s="143" t="s">
        <v>150</v>
      </c>
      <c r="B38" s="143" t="s">
        <v>151</v>
      </c>
      <c r="C38" s="121"/>
      <c r="D38" s="121"/>
      <c r="E38" s="121">
        <f t="shared" si="0"/>
        <v>0</v>
      </c>
      <c r="F38" s="121"/>
      <c r="G38" s="121"/>
      <c r="H38" s="121"/>
    </row>
    <row r="39" spans="1:8">
      <c r="A39" s="143" t="s">
        <v>152</v>
      </c>
      <c r="B39" s="143" t="s">
        <v>153</v>
      </c>
      <c r="C39" s="121">
        <v>1442</v>
      </c>
      <c r="D39" s="121">
        <v>1442</v>
      </c>
      <c r="E39" s="121">
        <f t="shared" si="0"/>
        <v>0</v>
      </c>
      <c r="F39" s="121"/>
      <c r="G39" s="121"/>
      <c r="H39" s="121"/>
    </row>
    <row r="40" spans="1:8">
      <c r="A40" s="143" t="s">
        <v>154</v>
      </c>
      <c r="B40" s="143" t="s">
        <v>155</v>
      </c>
      <c r="C40" s="121"/>
      <c r="D40" s="121"/>
      <c r="E40" s="121">
        <f t="shared" si="0"/>
        <v>0</v>
      </c>
      <c r="F40" s="121"/>
      <c r="G40" s="121"/>
      <c r="H40" s="121"/>
    </row>
    <row r="41" spans="1:8">
      <c r="A41" s="482" t="s">
        <v>156</v>
      </c>
      <c r="B41" s="143" t="s">
        <v>157</v>
      </c>
      <c r="C41" s="121"/>
      <c r="D41" s="121"/>
      <c r="E41" s="121">
        <f t="shared" si="0"/>
        <v>0</v>
      </c>
      <c r="F41" s="121"/>
      <c r="G41" s="121"/>
      <c r="H41" s="121"/>
    </row>
    <row r="42" spans="1:8">
      <c r="A42" s="482"/>
      <c r="B42" s="143" t="s">
        <v>158</v>
      </c>
      <c r="C42" s="121"/>
      <c r="D42" s="121"/>
      <c r="E42" s="121">
        <f t="shared" si="0"/>
        <v>0</v>
      </c>
      <c r="F42" s="121"/>
      <c r="G42" s="121"/>
      <c r="H42" s="121"/>
    </row>
    <row r="43" spans="1:8">
      <c r="A43" s="143" t="s">
        <v>159</v>
      </c>
      <c r="B43" s="143" t="s">
        <v>160</v>
      </c>
      <c r="C43" s="121"/>
      <c r="D43" s="121"/>
      <c r="E43" s="121">
        <f t="shared" si="0"/>
        <v>0</v>
      </c>
      <c r="F43" s="152"/>
      <c r="G43" s="121"/>
      <c r="H43" s="121"/>
    </row>
    <row r="44" spans="1:8">
      <c r="A44" s="143" t="s">
        <v>161</v>
      </c>
      <c r="B44" s="143" t="s">
        <v>162</v>
      </c>
      <c r="C44" s="121"/>
      <c r="D44" s="121"/>
      <c r="E44" s="121">
        <f t="shared" si="0"/>
        <v>0</v>
      </c>
      <c r="F44" s="121"/>
      <c r="G44" s="121"/>
      <c r="H44" s="121"/>
    </row>
    <row r="45" spans="1:8" ht="15" customHeight="1">
      <c r="A45" s="482" t="s">
        <v>163</v>
      </c>
      <c r="B45" s="143" t="s">
        <v>164</v>
      </c>
      <c r="C45" s="121"/>
      <c r="D45" s="121"/>
      <c r="E45" s="121">
        <f t="shared" si="0"/>
        <v>0</v>
      </c>
      <c r="F45" s="121"/>
      <c r="G45" s="121"/>
      <c r="H45" s="121"/>
    </row>
    <row r="46" spans="1:8" ht="18" customHeight="1">
      <c r="A46" s="482"/>
      <c r="B46" s="143" t="s">
        <v>165</v>
      </c>
      <c r="C46" s="121"/>
      <c r="D46" s="121"/>
      <c r="E46" s="121">
        <f t="shared" si="0"/>
        <v>0</v>
      </c>
      <c r="F46" s="121"/>
      <c r="G46" s="121"/>
      <c r="H46" s="121"/>
    </row>
    <row r="47" spans="1:8">
      <c r="A47" s="143" t="s">
        <v>166</v>
      </c>
      <c r="B47" s="143" t="s">
        <v>167</v>
      </c>
      <c r="C47" s="121"/>
      <c r="D47" s="121"/>
      <c r="E47" s="121">
        <f t="shared" si="0"/>
        <v>0</v>
      </c>
      <c r="F47" s="121"/>
      <c r="G47" s="121"/>
      <c r="H47" s="121"/>
    </row>
    <row r="48" spans="1:8">
      <c r="A48" s="153" t="s">
        <v>168</v>
      </c>
      <c r="B48" s="146" t="s">
        <v>45</v>
      </c>
      <c r="C48" s="121">
        <v>496</v>
      </c>
      <c r="D48" s="121"/>
      <c r="E48" s="121">
        <f t="shared" si="0"/>
        <v>0</v>
      </c>
      <c r="F48" s="121"/>
      <c r="G48" s="121"/>
      <c r="H48" s="121"/>
    </row>
    <row r="49" spans="1:8" ht="19.899999999999999" customHeight="1">
      <c r="A49" s="143" t="s">
        <v>169</v>
      </c>
      <c r="B49" s="143" t="s">
        <v>170</v>
      </c>
      <c r="C49" s="121"/>
      <c r="D49" s="121"/>
      <c r="E49" s="121">
        <f t="shared" si="0"/>
        <v>0</v>
      </c>
      <c r="F49" s="121"/>
      <c r="G49" s="121"/>
      <c r="H49" s="121"/>
    </row>
    <row r="50" spans="1:8" ht="19.899999999999999" customHeight="1">
      <c r="A50" s="143" t="s">
        <v>171</v>
      </c>
      <c r="B50" s="143" t="s">
        <v>172</v>
      </c>
      <c r="C50" s="121"/>
      <c r="D50" s="121"/>
      <c r="E50" s="121">
        <f t="shared" si="0"/>
        <v>0</v>
      </c>
      <c r="F50" s="121"/>
      <c r="G50" s="121"/>
      <c r="H50" s="121"/>
    </row>
    <row r="51" spans="1:8">
      <c r="A51" s="143" t="s">
        <v>173</v>
      </c>
      <c r="B51" s="143" t="s">
        <v>174</v>
      </c>
      <c r="C51" s="121"/>
      <c r="D51" s="121"/>
      <c r="E51" s="121">
        <f t="shared" si="0"/>
        <v>0</v>
      </c>
      <c r="F51" s="121"/>
      <c r="G51" s="121"/>
      <c r="H51" s="121"/>
    </row>
    <row r="52" spans="1:8" ht="31.5">
      <c r="A52" s="154" t="s">
        <v>50</v>
      </c>
      <c r="B52" s="155"/>
      <c r="C52" s="133">
        <f>C6+C7+SUM(C9:C24)+SUM(C28:C51)</f>
        <v>8766</v>
      </c>
      <c r="D52" s="133">
        <f>SUM(D6:D24)+SUM(D28:D51)</f>
        <v>8270</v>
      </c>
      <c r="E52" s="132">
        <f t="shared" si="0"/>
        <v>0</v>
      </c>
      <c r="F52" s="133">
        <f>SUM(F6:F24)+SUM(F28:F51)</f>
        <v>0</v>
      </c>
      <c r="G52" s="133">
        <f>SUM(G6:G24)+SUM(G28:G51)</f>
        <v>0</v>
      </c>
      <c r="H52" s="133">
        <f>SUM(H6:H24)+SUM(H28:H51)</f>
        <v>260</v>
      </c>
    </row>
    <row r="53" spans="1:8">
      <c r="A53" s="156"/>
      <c r="B53" s="156"/>
      <c r="C53" s="156"/>
      <c r="D53" s="156"/>
      <c r="E53" s="156"/>
      <c r="F53" s="156"/>
      <c r="G53" s="156"/>
      <c r="H53" s="156"/>
    </row>
    <row r="55" spans="1:8">
      <c r="B55" s="157"/>
    </row>
    <row r="56" spans="1:8">
      <c r="B56" s="157"/>
    </row>
    <row r="57" spans="1:8">
      <c r="B57" s="157"/>
    </row>
    <row r="58" spans="1:8">
      <c r="A58" s="158"/>
      <c r="B58" s="157"/>
    </row>
    <row r="59" spans="1:8">
      <c r="A59" s="158"/>
      <c r="B59" s="159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5:A46"/>
    <mergeCell ref="A6:A9"/>
    <mergeCell ref="A21:A22"/>
    <mergeCell ref="A24:A27"/>
    <mergeCell ref="A28:A30"/>
    <mergeCell ref="A41:A42"/>
  </mergeCells>
  <pageMargins left="0.7" right="0.7" top="0.75" bottom="0.75" header="0.3" footer="0.3"/>
  <pageSetup paperSize="9" scale="51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59"/>
  <sheetViews>
    <sheetView view="pageBreakPreview" topLeftCell="A28" zoomScale="60" zoomScaleNormal="60" workbookViewId="0">
      <selection activeCell="I78" sqref="I78"/>
    </sheetView>
  </sheetViews>
  <sheetFormatPr defaultRowHeight="15.75"/>
  <cols>
    <col min="1" max="1" width="30.7109375" style="6" customWidth="1"/>
    <col min="2" max="2" width="35.140625" style="6" customWidth="1"/>
    <col min="3" max="3" width="18.5703125" customWidth="1"/>
    <col min="4" max="4" width="25.5703125" customWidth="1"/>
    <col min="5" max="5" width="10.5703125" customWidth="1"/>
    <col min="6" max="6" width="12.28515625" customWidth="1"/>
    <col min="7" max="7" width="18.42578125" customWidth="1"/>
    <col min="8" max="8" width="18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8" ht="44.45" customHeight="1">
      <c r="B1" s="489" t="s">
        <v>90</v>
      </c>
      <c r="C1" s="489"/>
      <c r="D1" s="489"/>
      <c r="E1" s="489"/>
      <c r="F1" s="489"/>
      <c r="G1" s="489"/>
      <c r="H1" s="489"/>
    </row>
    <row r="2" spans="1:8" ht="15.6" customHeight="1" thickBot="1">
      <c r="A2" s="2" t="s">
        <v>188</v>
      </c>
    </row>
    <row r="3" spans="1:8" ht="15.6" customHeight="1">
      <c r="A3" s="490" t="s">
        <v>91</v>
      </c>
      <c r="B3" s="493" t="s">
        <v>92</v>
      </c>
      <c r="C3" s="396" t="s">
        <v>93</v>
      </c>
      <c r="D3" s="496" t="s">
        <v>2</v>
      </c>
      <c r="E3" s="496"/>
      <c r="F3" s="496"/>
      <c r="G3" s="496"/>
      <c r="H3" s="497"/>
    </row>
    <row r="4" spans="1:8" ht="52.9" customHeight="1">
      <c r="A4" s="491"/>
      <c r="B4" s="494"/>
      <c r="C4" s="397"/>
      <c r="D4" s="397" t="s">
        <v>94</v>
      </c>
      <c r="E4" s="397" t="s">
        <v>95</v>
      </c>
      <c r="F4" s="397"/>
      <c r="G4" s="397"/>
      <c r="H4" s="401" t="s">
        <v>96</v>
      </c>
    </row>
    <row r="5" spans="1:8" ht="55.9" customHeight="1" thickBot="1">
      <c r="A5" s="492"/>
      <c r="B5" s="495"/>
      <c r="C5" s="398"/>
      <c r="D5" s="398"/>
      <c r="E5" s="117" t="s">
        <v>1</v>
      </c>
      <c r="F5" s="117" t="s">
        <v>83</v>
      </c>
      <c r="G5" s="117" t="s">
        <v>97</v>
      </c>
      <c r="H5" s="402"/>
    </row>
    <row r="6" spans="1:8" ht="31.15" customHeight="1">
      <c r="A6" s="483" t="s">
        <v>101</v>
      </c>
      <c r="B6" s="141" t="s">
        <v>102</v>
      </c>
      <c r="C6" s="142"/>
      <c r="D6" s="142"/>
      <c r="E6" s="142">
        <f>F6+G6</f>
        <v>0</v>
      </c>
      <c r="F6" s="142"/>
      <c r="G6" s="142"/>
      <c r="H6" s="142"/>
    </row>
    <row r="7" spans="1:8" ht="34.15" customHeight="1">
      <c r="A7" s="483"/>
      <c r="B7" s="143" t="s">
        <v>103</v>
      </c>
      <c r="C7" s="121"/>
      <c r="D7" s="121"/>
      <c r="E7" s="121">
        <f t="shared" ref="E7:E52" si="0">F7+G7</f>
        <v>0</v>
      </c>
      <c r="F7" s="121"/>
      <c r="G7" s="121"/>
      <c r="H7" s="121"/>
    </row>
    <row r="8" spans="1:8" ht="34.15" customHeight="1">
      <c r="A8" s="483"/>
      <c r="B8" s="144" t="s">
        <v>104</v>
      </c>
      <c r="C8" s="121"/>
      <c r="D8" s="121"/>
      <c r="E8" s="121">
        <f t="shared" si="0"/>
        <v>0</v>
      </c>
      <c r="F8" s="121"/>
      <c r="G8" s="121"/>
      <c r="H8" s="121"/>
    </row>
    <row r="9" spans="1:8" ht="26.45" customHeight="1">
      <c r="A9" s="484"/>
      <c r="B9" s="143" t="s">
        <v>105</v>
      </c>
      <c r="C9" s="121"/>
      <c r="D9" s="121"/>
      <c r="E9" s="121">
        <f t="shared" si="0"/>
        <v>0</v>
      </c>
      <c r="F9" s="121"/>
      <c r="G9" s="121"/>
      <c r="H9" s="121"/>
    </row>
    <row r="10" spans="1:8" ht="32.450000000000003" customHeight="1">
      <c r="A10" s="143" t="s">
        <v>107</v>
      </c>
      <c r="B10" s="143" t="s">
        <v>108</v>
      </c>
      <c r="C10" s="121"/>
      <c r="D10" s="121"/>
      <c r="E10" s="121">
        <f t="shared" si="0"/>
        <v>0</v>
      </c>
      <c r="F10" s="121"/>
      <c r="G10" s="121"/>
      <c r="H10" s="121"/>
    </row>
    <row r="11" spans="1:8">
      <c r="A11" s="143" t="s">
        <v>109</v>
      </c>
      <c r="B11" s="143" t="s">
        <v>110</v>
      </c>
      <c r="C11" s="121"/>
      <c r="D11" s="121"/>
      <c r="E11" s="121">
        <f t="shared" si="0"/>
        <v>0</v>
      </c>
      <c r="F11" s="121"/>
      <c r="G11" s="121"/>
      <c r="H11" s="121"/>
    </row>
    <row r="12" spans="1:8">
      <c r="A12" s="143" t="s">
        <v>111</v>
      </c>
      <c r="B12" s="143" t="s">
        <v>112</v>
      </c>
      <c r="C12" s="121"/>
      <c r="D12" s="121"/>
      <c r="E12" s="121">
        <f t="shared" si="0"/>
        <v>0</v>
      </c>
      <c r="F12" s="121"/>
      <c r="G12" s="121"/>
      <c r="H12" s="121"/>
    </row>
    <row r="13" spans="1:8">
      <c r="A13" s="143" t="s">
        <v>113</v>
      </c>
      <c r="B13" s="143" t="s">
        <v>114</v>
      </c>
      <c r="C13" s="121"/>
      <c r="D13" s="121"/>
      <c r="E13" s="121">
        <f t="shared" si="0"/>
        <v>0</v>
      </c>
      <c r="F13" s="121"/>
      <c r="G13" s="121"/>
      <c r="H13" s="121"/>
    </row>
    <row r="14" spans="1:8">
      <c r="A14" s="146" t="s">
        <v>12</v>
      </c>
      <c r="B14" s="146" t="s">
        <v>13</v>
      </c>
      <c r="C14" s="121"/>
      <c r="D14" s="121"/>
      <c r="E14" s="121">
        <f t="shared" si="0"/>
        <v>0</v>
      </c>
      <c r="F14" s="121"/>
      <c r="G14" s="121"/>
      <c r="H14" s="121"/>
    </row>
    <row r="15" spans="1:8">
      <c r="A15" s="143" t="s">
        <v>115</v>
      </c>
      <c r="B15" s="143" t="s">
        <v>116</v>
      </c>
      <c r="C15" s="121"/>
      <c r="D15" s="121"/>
      <c r="E15" s="121">
        <f t="shared" si="0"/>
        <v>0</v>
      </c>
      <c r="F15" s="121"/>
      <c r="G15" s="121"/>
      <c r="H15" s="121"/>
    </row>
    <row r="16" spans="1:8">
      <c r="A16" s="143" t="s">
        <v>117</v>
      </c>
      <c r="B16" s="143" t="s">
        <v>118</v>
      </c>
      <c r="C16" s="121"/>
      <c r="D16" s="121"/>
      <c r="E16" s="121">
        <f t="shared" si="0"/>
        <v>0</v>
      </c>
      <c r="F16" s="121"/>
      <c r="G16" s="121"/>
      <c r="H16" s="121"/>
    </row>
    <row r="17" spans="1:8" ht="24.6" customHeight="1">
      <c r="A17" s="143" t="s">
        <v>119</v>
      </c>
      <c r="B17" s="143" t="s">
        <v>120</v>
      </c>
      <c r="C17" s="121"/>
      <c r="D17" s="121"/>
      <c r="E17" s="121">
        <f t="shared" si="0"/>
        <v>0</v>
      </c>
      <c r="F17" s="121"/>
      <c r="G17" s="121"/>
      <c r="H17" s="121"/>
    </row>
    <row r="18" spans="1:8">
      <c r="A18" s="143" t="s">
        <v>121</v>
      </c>
      <c r="B18" s="143" t="s">
        <v>122</v>
      </c>
      <c r="C18" s="121"/>
      <c r="D18" s="121"/>
      <c r="E18" s="121">
        <f t="shared" si="0"/>
        <v>0</v>
      </c>
      <c r="F18" s="121"/>
      <c r="G18" s="121"/>
      <c r="H18" s="121"/>
    </row>
    <row r="19" spans="1:8">
      <c r="A19" s="143" t="s">
        <v>123</v>
      </c>
      <c r="B19" s="143" t="s">
        <v>124</v>
      </c>
      <c r="C19" s="121"/>
      <c r="D19" s="121"/>
      <c r="E19" s="121">
        <f t="shared" si="0"/>
        <v>0</v>
      </c>
      <c r="F19" s="121"/>
      <c r="G19" s="121"/>
      <c r="H19" s="121"/>
    </row>
    <row r="20" spans="1:8" ht="16.149999999999999" customHeight="1">
      <c r="A20" s="146" t="s">
        <v>54</v>
      </c>
      <c r="B20" s="146" t="s">
        <v>55</v>
      </c>
      <c r="C20" s="121"/>
      <c r="D20" s="121"/>
      <c r="E20" s="121">
        <f t="shared" si="0"/>
        <v>0</v>
      </c>
      <c r="F20" s="121"/>
      <c r="G20" s="121"/>
      <c r="H20" s="121"/>
    </row>
    <row r="21" spans="1:8" ht="16.149999999999999" customHeight="1">
      <c r="A21" s="485" t="s">
        <v>125</v>
      </c>
      <c r="B21" s="143" t="s">
        <v>126</v>
      </c>
      <c r="C21" s="121"/>
      <c r="D21" s="121"/>
      <c r="E21" s="121">
        <f t="shared" si="0"/>
        <v>0</v>
      </c>
      <c r="F21" s="121"/>
      <c r="G21" s="121"/>
      <c r="H21" s="121"/>
    </row>
    <row r="22" spans="1:8" ht="43.9" customHeight="1">
      <c r="A22" s="486"/>
      <c r="B22" s="147" t="s">
        <v>127</v>
      </c>
      <c r="C22" s="121"/>
      <c r="D22" s="121"/>
      <c r="E22" s="121">
        <f t="shared" si="0"/>
        <v>0</v>
      </c>
      <c r="F22" s="121"/>
      <c r="G22" s="121"/>
      <c r="H22" s="121"/>
    </row>
    <row r="23" spans="1:8">
      <c r="A23" s="143" t="s">
        <v>128</v>
      </c>
      <c r="B23" s="143" t="s">
        <v>129</v>
      </c>
      <c r="C23" s="121"/>
      <c r="D23" s="121"/>
      <c r="E23" s="121">
        <f t="shared" si="0"/>
        <v>0</v>
      </c>
      <c r="F23" s="121"/>
      <c r="G23" s="121"/>
      <c r="H23" s="121"/>
    </row>
    <row r="24" spans="1:8">
      <c r="A24" s="485" t="s">
        <v>130</v>
      </c>
      <c r="B24" s="143" t="s">
        <v>131</v>
      </c>
      <c r="C24" s="121">
        <f t="shared" ref="C24:D24" si="1">C25+C26+C27</f>
        <v>0</v>
      </c>
      <c r="D24" s="121">
        <f t="shared" si="1"/>
        <v>0</v>
      </c>
      <c r="E24" s="121">
        <f t="shared" si="0"/>
        <v>0</v>
      </c>
      <c r="F24" s="121">
        <f t="shared" ref="F24:H24" si="2">F25+F26+F27</f>
        <v>0</v>
      </c>
      <c r="G24" s="121">
        <f t="shared" si="2"/>
        <v>0</v>
      </c>
      <c r="H24" s="121">
        <f t="shared" si="2"/>
        <v>0</v>
      </c>
    </row>
    <row r="25" spans="1:8">
      <c r="A25" s="487"/>
      <c r="B25" s="144" t="s">
        <v>132</v>
      </c>
      <c r="C25" s="121"/>
      <c r="D25" s="121"/>
      <c r="E25" s="121">
        <f t="shared" si="0"/>
        <v>0</v>
      </c>
      <c r="F25" s="121"/>
      <c r="G25" s="121"/>
      <c r="H25" s="121"/>
    </row>
    <row r="26" spans="1:8" ht="83.45" customHeight="1">
      <c r="A26" s="487"/>
      <c r="B26" s="144" t="s">
        <v>133</v>
      </c>
      <c r="C26" s="121"/>
      <c r="D26" s="121"/>
      <c r="E26" s="121">
        <f t="shared" si="0"/>
        <v>0</v>
      </c>
      <c r="F26" s="121"/>
      <c r="G26" s="121"/>
      <c r="H26" s="121"/>
    </row>
    <row r="27" spans="1:8" ht="78.75">
      <c r="A27" s="486"/>
      <c r="B27" s="144" t="s">
        <v>134</v>
      </c>
      <c r="C27" s="121"/>
      <c r="D27" s="121"/>
      <c r="E27" s="121">
        <f t="shared" si="0"/>
        <v>0</v>
      </c>
      <c r="F27" s="121"/>
      <c r="G27" s="121"/>
      <c r="H27" s="121"/>
    </row>
    <row r="28" spans="1:8">
      <c r="A28" s="488" t="s">
        <v>135</v>
      </c>
      <c r="B28" s="143" t="s">
        <v>136</v>
      </c>
      <c r="C28" s="121">
        <v>44</v>
      </c>
      <c r="D28" s="121"/>
      <c r="E28" s="121">
        <f t="shared" si="0"/>
        <v>0</v>
      </c>
      <c r="F28" s="121"/>
      <c r="G28" s="121"/>
      <c r="H28" s="121"/>
    </row>
    <row r="29" spans="1:8" ht="47.25">
      <c r="A29" s="488"/>
      <c r="B29" s="143" t="s">
        <v>137</v>
      </c>
      <c r="C29" s="121"/>
      <c r="D29" s="121"/>
      <c r="E29" s="121">
        <f t="shared" si="0"/>
        <v>0</v>
      </c>
      <c r="F29" s="121"/>
      <c r="G29" s="121"/>
      <c r="H29" s="121"/>
    </row>
    <row r="30" spans="1:8">
      <c r="A30" s="488"/>
      <c r="B30" s="148" t="s">
        <v>138</v>
      </c>
      <c r="C30" s="121"/>
      <c r="D30" s="121"/>
      <c r="E30" s="121">
        <f t="shared" si="0"/>
        <v>0</v>
      </c>
      <c r="F30" s="121"/>
      <c r="G30" s="121"/>
      <c r="H30" s="121"/>
    </row>
    <row r="31" spans="1:8">
      <c r="A31" s="143" t="s">
        <v>139</v>
      </c>
      <c r="B31" s="143" t="s">
        <v>140</v>
      </c>
      <c r="C31" s="121"/>
      <c r="D31" s="121"/>
      <c r="E31" s="121">
        <f t="shared" si="0"/>
        <v>0</v>
      </c>
      <c r="F31" s="121"/>
      <c r="G31" s="121"/>
      <c r="H31" s="121"/>
    </row>
    <row r="32" spans="1:8" ht="31.5">
      <c r="A32" s="149" t="s">
        <v>141</v>
      </c>
      <c r="B32" s="150" t="s">
        <v>142</v>
      </c>
      <c r="C32" s="121"/>
      <c r="D32" s="121"/>
      <c r="E32" s="121">
        <f t="shared" si="0"/>
        <v>0</v>
      </c>
      <c r="F32" s="121"/>
      <c r="G32" s="121"/>
      <c r="H32" s="121"/>
    </row>
    <row r="33" spans="1:8" ht="16.149999999999999" customHeight="1">
      <c r="A33" s="143" t="s">
        <v>143</v>
      </c>
      <c r="B33" s="143" t="s">
        <v>144</v>
      </c>
      <c r="C33" s="121"/>
      <c r="D33" s="121"/>
      <c r="E33" s="121">
        <f t="shared" si="0"/>
        <v>0</v>
      </c>
      <c r="F33" s="121"/>
      <c r="G33" s="121"/>
      <c r="H33" s="121"/>
    </row>
    <row r="34" spans="1:8">
      <c r="A34" s="146" t="s">
        <v>24</v>
      </c>
      <c r="B34" s="146" t="s">
        <v>25</v>
      </c>
      <c r="C34" s="121"/>
      <c r="D34" s="121"/>
      <c r="E34" s="121">
        <f t="shared" si="0"/>
        <v>0</v>
      </c>
      <c r="F34" s="121"/>
      <c r="G34" s="121"/>
      <c r="H34" s="121"/>
    </row>
    <row r="35" spans="1:8">
      <c r="A35" s="146" t="s">
        <v>145</v>
      </c>
      <c r="B35" s="146" t="s">
        <v>27</v>
      </c>
      <c r="C35" s="121"/>
      <c r="D35" s="121"/>
      <c r="E35" s="121">
        <f t="shared" si="0"/>
        <v>0</v>
      </c>
      <c r="F35" s="121"/>
      <c r="G35" s="121"/>
      <c r="H35" s="121"/>
    </row>
    <row r="36" spans="1:8">
      <c r="A36" s="143" t="s">
        <v>146</v>
      </c>
      <c r="B36" s="143" t="s">
        <v>147</v>
      </c>
      <c r="C36" s="121"/>
      <c r="D36" s="121"/>
      <c r="E36" s="121">
        <f t="shared" si="0"/>
        <v>0</v>
      </c>
      <c r="F36" s="121"/>
      <c r="G36" s="121"/>
      <c r="H36" s="121"/>
    </row>
    <row r="37" spans="1:8">
      <c r="A37" s="143" t="s">
        <v>148</v>
      </c>
      <c r="B37" s="143" t="s">
        <v>149</v>
      </c>
      <c r="C37" s="121"/>
      <c r="D37" s="121"/>
      <c r="E37" s="121">
        <f t="shared" si="0"/>
        <v>0</v>
      </c>
      <c r="F37" s="121"/>
      <c r="G37" s="121"/>
      <c r="H37" s="121"/>
    </row>
    <row r="38" spans="1:8">
      <c r="A38" s="143" t="s">
        <v>150</v>
      </c>
      <c r="B38" s="143" t="s">
        <v>151</v>
      </c>
      <c r="C38" s="121"/>
      <c r="D38" s="121"/>
      <c r="E38" s="121">
        <f t="shared" si="0"/>
        <v>0</v>
      </c>
      <c r="F38" s="121"/>
      <c r="G38" s="121"/>
      <c r="H38" s="121"/>
    </row>
    <row r="39" spans="1:8">
      <c r="A39" s="143" t="s">
        <v>152</v>
      </c>
      <c r="B39" s="143" t="s">
        <v>153</v>
      </c>
      <c r="C39" s="121"/>
      <c r="D39" s="121"/>
      <c r="E39" s="121">
        <f t="shared" si="0"/>
        <v>0</v>
      </c>
      <c r="F39" s="121"/>
      <c r="G39" s="121"/>
      <c r="H39" s="121"/>
    </row>
    <row r="40" spans="1:8">
      <c r="A40" s="143" t="s">
        <v>154</v>
      </c>
      <c r="B40" s="143" t="s">
        <v>155</v>
      </c>
      <c r="C40" s="121"/>
      <c r="D40" s="121"/>
      <c r="E40" s="121">
        <f t="shared" si="0"/>
        <v>0</v>
      </c>
      <c r="F40" s="121"/>
      <c r="G40" s="121"/>
      <c r="H40" s="121"/>
    </row>
    <row r="41" spans="1:8">
      <c r="A41" s="482" t="s">
        <v>156</v>
      </c>
      <c r="B41" s="143" t="s">
        <v>157</v>
      </c>
      <c r="C41" s="121"/>
      <c r="D41" s="121"/>
      <c r="E41" s="121">
        <f t="shared" si="0"/>
        <v>0</v>
      </c>
      <c r="F41" s="121"/>
      <c r="G41" s="121"/>
      <c r="H41" s="121"/>
    </row>
    <row r="42" spans="1:8">
      <c r="A42" s="482"/>
      <c r="B42" s="143" t="s">
        <v>158</v>
      </c>
      <c r="C42" s="121"/>
      <c r="D42" s="121"/>
      <c r="E42" s="121">
        <f t="shared" si="0"/>
        <v>0</v>
      </c>
      <c r="F42" s="121"/>
      <c r="G42" s="121"/>
      <c r="H42" s="121"/>
    </row>
    <row r="43" spans="1:8">
      <c r="A43" s="143" t="s">
        <v>159</v>
      </c>
      <c r="B43" s="143" t="s">
        <v>160</v>
      </c>
      <c r="C43" s="121">
        <v>710</v>
      </c>
      <c r="D43" s="121"/>
      <c r="E43" s="121">
        <f t="shared" si="0"/>
        <v>0</v>
      </c>
      <c r="F43" s="152"/>
      <c r="G43" s="121"/>
      <c r="H43" s="121"/>
    </row>
    <row r="44" spans="1:8">
      <c r="A44" s="143" t="s">
        <v>161</v>
      </c>
      <c r="B44" s="143" t="s">
        <v>162</v>
      </c>
      <c r="C44" s="121"/>
      <c r="D44" s="121"/>
      <c r="E44" s="121">
        <f t="shared" si="0"/>
        <v>0</v>
      </c>
      <c r="F44" s="121"/>
      <c r="G44" s="121"/>
      <c r="H44" s="121"/>
    </row>
    <row r="45" spans="1:8" ht="15" customHeight="1">
      <c r="A45" s="482" t="s">
        <v>163</v>
      </c>
      <c r="B45" s="143" t="s">
        <v>164</v>
      </c>
      <c r="C45" s="121">
        <v>50</v>
      </c>
      <c r="D45" s="121"/>
      <c r="E45" s="121">
        <f t="shared" si="0"/>
        <v>0</v>
      </c>
      <c r="F45" s="121"/>
      <c r="G45" s="121"/>
      <c r="H45" s="121"/>
    </row>
    <row r="46" spans="1:8" ht="18" customHeight="1">
      <c r="A46" s="482"/>
      <c r="B46" s="143" t="s">
        <v>165</v>
      </c>
      <c r="C46" s="121">
        <v>150</v>
      </c>
      <c r="D46" s="121"/>
      <c r="E46" s="121">
        <f t="shared" si="0"/>
        <v>0</v>
      </c>
      <c r="F46" s="121"/>
      <c r="G46" s="121"/>
      <c r="H46" s="121">
        <v>100</v>
      </c>
    </row>
    <row r="47" spans="1:8">
      <c r="A47" s="143" t="s">
        <v>166</v>
      </c>
      <c r="B47" s="143" t="s">
        <v>167</v>
      </c>
      <c r="C47" s="121"/>
      <c r="D47" s="121"/>
      <c r="E47" s="121">
        <f t="shared" si="0"/>
        <v>0</v>
      </c>
      <c r="F47" s="121"/>
      <c r="G47" s="121"/>
      <c r="H47" s="121"/>
    </row>
    <row r="48" spans="1:8">
      <c r="A48" s="153" t="s">
        <v>168</v>
      </c>
      <c r="B48" s="146" t="s">
        <v>45</v>
      </c>
      <c r="C48" s="121">
        <v>963</v>
      </c>
      <c r="D48" s="121"/>
      <c r="E48" s="121">
        <f t="shared" si="0"/>
        <v>0</v>
      </c>
      <c r="F48" s="121"/>
      <c r="G48" s="121"/>
      <c r="H48" s="121"/>
    </row>
    <row r="49" spans="1:8" ht="19.899999999999999" customHeight="1">
      <c r="A49" s="143" t="s">
        <v>169</v>
      </c>
      <c r="B49" s="143" t="s">
        <v>170</v>
      </c>
      <c r="C49" s="121"/>
      <c r="D49" s="121"/>
      <c r="E49" s="121">
        <f t="shared" si="0"/>
        <v>0</v>
      </c>
      <c r="F49" s="121"/>
      <c r="G49" s="121"/>
      <c r="H49" s="121"/>
    </row>
    <row r="50" spans="1:8" ht="19.899999999999999" customHeight="1">
      <c r="A50" s="143" t="s">
        <v>171</v>
      </c>
      <c r="B50" s="143" t="s">
        <v>172</v>
      </c>
      <c r="C50" s="121"/>
      <c r="D50" s="121"/>
      <c r="E50" s="121">
        <f t="shared" si="0"/>
        <v>0</v>
      </c>
      <c r="F50" s="121"/>
      <c r="G50" s="121"/>
      <c r="H50" s="121"/>
    </row>
    <row r="51" spans="1:8">
      <c r="A51" s="143" t="s">
        <v>173</v>
      </c>
      <c r="B51" s="143" t="s">
        <v>174</v>
      </c>
      <c r="C51" s="121"/>
      <c r="D51" s="121"/>
      <c r="E51" s="121">
        <f t="shared" si="0"/>
        <v>0</v>
      </c>
      <c r="F51" s="121"/>
      <c r="G51" s="121"/>
      <c r="H51" s="121"/>
    </row>
    <row r="52" spans="1:8" ht="31.5">
      <c r="A52" s="154" t="s">
        <v>50</v>
      </c>
      <c r="B52" s="155"/>
      <c r="C52" s="133">
        <f>C6+C7+SUM(C9:C24)+SUM(C28:C51)</f>
        <v>1917</v>
      </c>
      <c r="D52" s="133">
        <f>SUM(D6:D24)+SUM(D28:D51)</f>
        <v>0</v>
      </c>
      <c r="E52" s="132">
        <f t="shared" si="0"/>
        <v>0</v>
      </c>
      <c r="F52" s="133">
        <f>SUM(F6:F24)+SUM(F28:F51)</f>
        <v>0</v>
      </c>
      <c r="G52" s="133">
        <f>SUM(G6:G24)+SUM(G28:G51)</f>
        <v>0</v>
      </c>
      <c r="H52" s="133">
        <f>SUM(H6:H24)+SUM(H28:H51)</f>
        <v>100</v>
      </c>
    </row>
    <row r="53" spans="1:8">
      <c r="A53" s="156"/>
      <c r="B53" s="156"/>
      <c r="C53" s="156"/>
      <c r="D53" s="156"/>
      <c r="E53" s="156"/>
      <c r="F53" s="156"/>
      <c r="G53" s="156"/>
      <c r="H53" s="156"/>
    </row>
    <row r="55" spans="1:8">
      <c r="B55" s="157"/>
    </row>
    <row r="56" spans="1:8">
      <c r="B56" s="157"/>
    </row>
    <row r="57" spans="1:8">
      <c r="B57" s="157"/>
    </row>
    <row r="58" spans="1:8">
      <c r="A58" s="158"/>
      <c r="B58" s="157"/>
    </row>
    <row r="59" spans="1:8">
      <c r="A59" s="158"/>
      <c r="B59" s="159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5:A46"/>
    <mergeCell ref="A6:A9"/>
    <mergeCell ref="A21:A22"/>
    <mergeCell ref="A24:A27"/>
    <mergeCell ref="A28:A30"/>
    <mergeCell ref="A41:A42"/>
  </mergeCells>
  <pageMargins left="0.7" right="0.7" top="0.75" bottom="0.75" header="0.3" footer="0.3"/>
  <pageSetup paperSize="9" scale="5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59"/>
  <sheetViews>
    <sheetView view="pageBreakPreview" zoomScale="60" zoomScaleNormal="60" workbookViewId="0">
      <selection activeCell="N14" sqref="N14"/>
    </sheetView>
  </sheetViews>
  <sheetFormatPr defaultRowHeight="15.75"/>
  <cols>
    <col min="1" max="1" width="30.7109375" style="6" customWidth="1"/>
    <col min="2" max="2" width="35.140625" style="6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45" customHeight="1">
      <c r="B1" s="489" t="s">
        <v>90</v>
      </c>
      <c r="C1" s="489"/>
      <c r="D1" s="489"/>
      <c r="E1" s="489"/>
      <c r="F1" s="489"/>
      <c r="G1" s="489"/>
      <c r="H1" s="489"/>
    </row>
    <row r="2" spans="1:8" ht="15.6" customHeight="1" thickBot="1">
      <c r="A2" s="2" t="s">
        <v>360</v>
      </c>
    </row>
    <row r="3" spans="1:8" ht="15.6" customHeight="1">
      <c r="A3" s="490" t="s">
        <v>91</v>
      </c>
      <c r="B3" s="493" t="s">
        <v>92</v>
      </c>
      <c r="C3" s="396" t="s">
        <v>93</v>
      </c>
      <c r="D3" s="496" t="s">
        <v>2</v>
      </c>
      <c r="E3" s="496"/>
      <c r="F3" s="496"/>
      <c r="G3" s="496"/>
      <c r="H3" s="497"/>
    </row>
    <row r="4" spans="1:8" ht="52.9" customHeight="1">
      <c r="A4" s="491"/>
      <c r="B4" s="494"/>
      <c r="C4" s="397"/>
      <c r="D4" s="397" t="s">
        <v>94</v>
      </c>
      <c r="E4" s="397" t="s">
        <v>95</v>
      </c>
      <c r="F4" s="397"/>
      <c r="G4" s="397"/>
      <c r="H4" s="401" t="s">
        <v>96</v>
      </c>
    </row>
    <row r="5" spans="1:8" ht="55.9" customHeight="1" thickBot="1">
      <c r="A5" s="492"/>
      <c r="B5" s="495"/>
      <c r="C5" s="398"/>
      <c r="D5" s="398"/>
      <c r="E5" s="117" t="s">
        <v>1</v>
      </c>
      <c r="F5" s="117" t="s">
        <v>83</v>
      </c>
      <c r="G5" s="117" t="s">
        <v>97</v>
      </c>
      <c r="H5" s="402"/>
    </row>
    <row r="6" spans="1:8" ht="31.15" customHeight="1">
      <c r="A6" s="483" t="s">
        <v>101</v>
      </c>
      <c r="B6" s="141" t="s">
        <v>102</v>
      </c>
      <c r="C6" s="145"/>
      <c r="D6" s="145"/>
      <c r="E6" s="145">
        <f t="shared" ref="E6:E52" si="0">F6+G6</f>
        <v>0</v>
      </c>
      <c r="F6" s="145"/>
      <c r="G6" s="145"/>
      <c r="H6" s="145"/>
    </row>
    <row r="7" spans="1:8" ht="34.15" customHeight="1">
      <c r="A7" s="483"/>
      <c r="B7" s="151" t="s">
        <v>103</v>
      </c>
      <c r="C7" s="121"/>
      <c r="D7" s="121"/>
      <c r="E7" s="121">
        <f t="shared" si="0"/>
        <v>0</v>
      </c>
      <c r="F7" s="121"/>
      <c r="G7" s="121"/>
      <c r="H7" s="121"/>
    </row>
    <row r="8" spans="1:8" ht="34.15" customHeight="1">
      <c r="A8" s="483"/>
      <c r="B8" s="144" t="s">
        <v>104</v>
      </c>
      <c r="C8" s="121"/>
      <c r="D8" s="121"/>
      <c r="E8" s="121">
        <f t="shared" si="0"/>
        <v>0</v>
      </c>
      <c r="F8" s="121"/>
      <c r="G8" s="121"/>
      <c r="H8" s="121"/>
    </row>
    <row r="9" spans="1:8" ht="26.45" customHeight="1">
      <c r="A9" s="484"/>
      <c r="B9" s="151" t="s">
        <v>105</v>
      </c>
      <c r="C9" s="121"/>
      <c r="D9" s="121"/>
      <c r="E9" s="121">
        <f t="shared" si="0"/>
        <v>0</v>
      </c>
      <c r="F9" s="121"/>
      <c r="G9" s="121"/>
      <c r="H9" s="121"/>
    </row>
    <row r="10" spans="1:8" ht="32.450000000000003" customHeight="1">
      <c r="A10" s="151" t="s">
        <v>107</v>
      </c>
      <c r="B10" s="151" t="s">
        <v>108</v>
      </c>
      <c r="C10" s="121"/>
      <c r="D10" s="121"/>
      <c r="E10" s="121">
        <f t="shared" si="0"/>
        <v>0</v>
      </c>
      <c r="F10" s="121"/>
      <c r="G10" s="121"/>
      <c r="H10" s="121"/>
    </row>
    <row r="11" spans="1:8">
      <c r="A11" s="151" t="s">
        <v>109</v>
      </c>
      <c r="B11" s="151" t="s">
        <v>110</v>
      </c>
      <c r="C11" s="121"/>
      <c r="D11" s="121"/>
      <c r="E11" s="121">
        <f t="shared" si="0"/>
        <v>0</v>
      </c>
      <c r="F11" s="121"/>
      <c r="G11" s="121"/>
      <c r="H11" s="121"/>
    </row>
    <row r="12" spans="1:8">
      <c r="A12" s="151" t="s">
        <v>111</v>
      </c>
      <c r="B12" s="151" t="s">
        <v>112</v>
      </c>
      <c r="C12" s="121"/>
      <c r="D12" s="121"/>
      <c r="E12" s="121">
        <f t="shared" si="0"/>
        <v>0</v>
      </c>
      <c r="F12" s="121"/>
      <c r="G12" s="121"/>
      <c r="H12" s="121"/>
    </row>
    <row r="13" spans="1:8">
      <c r="A13" s="151" t="s">
        <v>113</v>
      </c>
      <c r="B13" s="151" t="s">
        <v>114</v>
      </c>
      <c r="C13" s="121"/>
      <c r="D13" s="121"/>
      <c r="E13" s="121">
        <f t="shared" si="0"/>
        <v>0</v>
      </c>
      <c r="F13" s="121"/>
      <c r="G13" s="121"/>
      <c r="H13" s="121"/>
    </row>
    <row r="14" spans="1:8">
      <c r="A14" s="146" t="s">
        <v>12</v>
      </c>
      <c r="B14" s="146" t="s">
        <v>13</v>
      </c>
      <c r="C14" s="121"/>
      <c r="D14" s="121"/>
      <c r="E14" s="121">
        <f t="shared" si="0"/>
        <v>0</v>
      </c>
      <c r="F14" s="121"/>
      <c r="G14" s="121"/>
      <c r="H14" s="121"/>
    </row>
    <row r="15" spans="1:8">
      <c r="A15" s="151" t="s">
        <v>115</v>
      </c>
      <c r="B15" s="151" t="s">
        <v>116</v>
      </c>
      <c r="C15" s="121"/>
      <c r="D15" s="121"/>
      <c r="E15" s="121">
        <f t="shared" si="0"/>
        <v>0</v>
      </c>
      <c r="F15" s="121"/>
      <c r="G15" s="121"/>
      <c r="H15" s="121"/>
    </row>
    <row r="16" spans="1:8">
      <c r="A16" s="151" t="s">
        <v>117</v>
      </c>
      <c r="B16" s="151" t="s">
        <v>118</v>
      </c>
      <c r="C16" s="121"/>
      <c r="D16" s="121"/>
      <c r="E16" s="121">
        <f t="shared" si="0"/>
        <v>0</v>
      </c>
      <c r="F16" s="121"/>
      <c r="G16" s="121"/>
      <c r="H16" s="121"/>
    </row>
    <row r="17" spans="1:8" ht="24.6" customHeight="1">
      <c r="A17" s="151" t="s">
        <v>119</v>
      </c>
      <c r="B17" s="151" t="s">
        <v>120</v>
      </c>
      <c r="C17" s="121"/>
      <c r="D17" s="121"/>
      <c r="E17" s="121">
        <f t="shared" si="0"/>
        <v>0</v>
      </c>
      <c r="F17" s="121"/>
      <c r="G17" s="121"/>
      <c r="H17" s="121"/>
    </row>
    <row r="18" spans="1:8">
      <c r="A18" s="151" t="s">
        <v>121</v>
      </c>
      <c r="B18" s="151" t="s">
        <v>122</v>
      </c>
      <c r="C18" s="121"/>
      <c r="D18" s="121"/>
      <c r="E18" s="121">
        <f t="shared" si="0"/>
        <v>0</v>
      </c>
      <c r="F18" s="121"/>
      <c r="G18" s="121"/>
      <c r="H18" s="121"/>
    </row>
    <row r="19" spans="1:8">
      <c r="A19" s="151" t="s">
        <v>123</v>
      </c>
      <c r="B19" s="151" t="s">
        <v>124</v>
      </c>
      <c r="C19" s="121"/>
      <c r="D19" s="121"/>
      <c r="E19" s="121">
        <f t="shared" si="0"/>
        <v>0</v>
      </c>
      <c r="F19" s="121"/>
      <c r="G19" s="121"/>
      <c r="H19" s="121"/>
    </row>
    <row r="20" spans="1:8" ht="16.149999999999999" customHeight="1">
      <c r="A20" s="146" t="s">
        <v>54</v>
      </c>
      <c r="B20" s="146" t="s">
        <v>55</v>
      </c>
      <c r="C20" s="121"/>
      <c r="D20" s="121"/>
      <c r="E20" s="121">
        <f t="shared" si="0"/>
        <v>0</v>
      </c>
      <c r="F20" s="121"/>
      <c r="G20" s="121"/>
      <c r="H20" s="121"/>
    </row>
    <row r="21" spans="1:8" ht="16.149999999999999" customHeight="1">
      <c r="A21" s="485" t="s">
        <v>125</v>
      </c>
      <c r="B21" s="151" t="s">
        <v>126</v>
      </c>
      <c r="C21" s="121"/>
      <c r="D21" s="121"/>
      <c r="E21" s="121">
        <f t="shared" si="0"/>
        <v>0</v>
      </c>
      <c r="F21" s="121"/>
      <c r="G21" s="121"/>
      <c r="H21" s="121"/>
    </row>
    <row r="22" spans="1:8" ht="43.9" customHeight="1">
      <c r="A22" s="486"/>
      <c r="B22" s="147" t="s">
        <v>127</v>
      </c>
      <c r="C22" s="121"/>
      <c r="D22" s="121"/>
      <c r="E22" s="121">
        <f t="shared" si="0"/>
        <v>0</v>
      </c>
      <c r="F22" s="121"/>
      <c r="G22" s="121"/>
      <c r="H22" s="121"/>
    </row>
    <row r="23" spans="1:8">
      <c r="A23" s="151" t="s">
        <v>128</v>
      </c>
      <c r="B23" s="151" t="s">
        <v>129</v>
      </c>
      <c r="C23" s="121"/>
      <c r="D23" s="121"/>
      <c r="E23" s="121">
        <f t="shared" si="0"/>
        <v>0</v>
      </c>
      <c r="F23" s="121"/>
      <c r="G23" s="121"/>
      <c r="H23" s="121"/>
    </row>
    <row r="24" spans="1:8">
      <c r="A24" s="485" t="s">
        <v>130</v>
      </c>
      <c r="B24" s="151" t="s">
        <v>131</v>
      </c>
      <c r="C24" s="121">
        <f t="shared" ref="C24:D24" si="1">C25+C26+C27</f>
        <v>0</v>
      </c>
      <c r="D24" s="121">
        <f t="shared" si="1"/>
        <v>0</v>
      </c>
      <c r="E24" s="121">
        <f t="shared" si="0"/>
        <v>0</v>
      </c>
      <c r="F24" s="121">
        <f t="shared" ref="F24:H24" si="2">F25+F26+F27</f>
        <v>0</v>
      </c>
      <c r="G24" s="121">
        <f t="shared" si="2"/>
        <v>0</v>
      </c>
      <c r="H24" s="121">
        <f t="shared" si="2"/>
        <v>0</v>
      </c>
    </row>
    <row r="25" spans="1:8">
      <c r="A25" s="487"/>
      <c r="B25" s="144" t="s">
        <v>132</v>
      </c>
      <c r="C25" s="121"/>
      <c r="D25" s="121"/>
      <c r="E25" s="121">
        <f t="shared" si="0"/>
        <v>0</v>
      </c>
      <c r="F25" s="121"/>
      <c r="G25" s="121"/>
      <c r="H25" s="121"/>
    </row>
    <row r="26" spans="1:8" ht="83.45" customHeight="1">
      <c r="A26" s="487"/>
      <c r="B26" s="144" t="s">
        <v>133</v>
      </c>
      <c r="C26" s="121"/>
      <c r="D26" s="121"/>
      <c r="E26" s="121">
        <f t="shared" si="0"/>
        <v>0</v>
      </c>
      <c r="F26" s="121"/>
      <c r="G26" s="121"/>
      <c r="H26" s="121"/>
    </row>
    <row r="27" spans="1:8" ht="78.75">
      <c r="A27" s="486"/>
      <c r="B27" s="144" t="s">
        <v>134</v>
      </c>
      <c r="C27" s="121"/>
      <c r="D27" s="121"/>
      <c r="E27" s="121">
        <f t="shared" si="0"/>
        <v>0</v>
      </c>
      <c r="F27" s="121"/>
      <c r="G27" s="121"/>
      <c r="H27" s="121"/>
    </row>
    <row r="28" spans="1:8">
      <c r="A28" s="488" t="s">
        <v>135</v>
      </c>
      <c r="B28" s="151" t="s">
        <v>136</v>
      </c>
      <c r="C28" s="121"/>
      <c r="D28" s="121"/>
      <c r="E28" s="121">
        <f t="shared" si="0"/>
        <v>0</v>
      </c>
      <c r="F28" s="121"/>
      <c r="G28" s="121"/>
      <c r="H28" s="121"/>
    </row>
    <row r="29" spans="1:8" ht="47.25">
      <c r="A29" s="488"/>
      <c r="B29" s="151" t="s">
        <v>137</v>
      </c>
      <c r="C29" s="121"/>
      <c r="D29" s="121"/>
      <c r="E29" s="121">
        <f t="shared" si="0"/>
        <v>0</v>
      </c>
      <c r="F29" s="121"/>
      <c r="G29" s="121"/>
      <c r="H29" s="121"/>
    </row>
    <row r="30" spans="1:8">
      <c r="A30" s="488"/>
      <c r="B30" s="148" t="s">
        <v>138</v>
      </c>
      <c r="C30" s="121"/>
      <c r="D30" s="121"/>
      <c r="E30" s="121">
        <f t="shared" si="0"/>
        <v>0</v>
      </c>
      <c r="F30" s="121"/>
      <c r="G30" s="121"/>
      <c r="H30" s="121"/>
    </row>
    <row r="31" spans="1:8">
      <c r="A31" s="151" t="s">
        <v>139</v>
      </c>
      <c r="B31" s="151" t="s">
        <v>140</v>
      </c>
      <c r="C31" s="121"/>
      <c r="D31" s="121"/>
      <c r="E31" s="121">
        <f t="shared" si="0"/>
        <v>0</v>
      </c>
      <c r="F31" s="121"/>
      <c r="G31" s="121"/>
      <c r="H31" s="121"/>
    </row>
    <row r="32" spans="1:8" ht="31.5">
      <c r="A32" s="149" t="s">
        <v>141</v>
      </c>
      <c r="B32" s="150" t="s">
        <v>142</v>
      </c>
      <c r="C32" s="121"/>
      <c r="D32" s="121"/>
      <c r="E32" s="121">
        <f t="shared" si="0"/>
        <v>0</v>
      </c>
      <c r="F32" s="121"/>
      <c r="G32" s="121"/>
      <c r="H32" s="121"/>
    </row>
    <row r="33" spans="1:8" ht="16.149999999999999" customHeight="1">
      <c r="A33" s="151" t="s">
        <v>143</v>
      </c>
      <c r="B33" s="151" t="s">
        <v>144</v>
      </c>
      <c r="C33" s="121"/>
      <c r="D33" s="121"/>
      <c r="E33" s="121">
        <f t="shared" si="0"/>
        <v>0</v>
      </c>
      <c r="F33" s="121"/>
      <c r="G33" s="121"/>
      <c r="H33" s="121"/>
    </row>
    <row r="34" spans="1:8">
      <c r="A34" s="146" t="s">
        <v>24</v>
      </c>
      <c r="B34" s="146" t="s">
        <v>25</v>
      </c>
      <c r="C34" s="121"/>
      <c r="D34" s="121"/>
      <c r="E34" s="121">
        <f t="shared" si="0"/>
        <v>0</v>
      </c>
      <c r="F34" s="121"/>
      <c r="G34" s="121"/>
      <c r="H34" s="121"/>
    </row>
    <row r="35" spans="1:8">
      <c r="A35" s="146" t="s">
        <v>145</v>
      </c>
      <c r="B35" s="146" t="s">
        <v>27</v>
      </c>
      <c r="C35" s="121"/>
      <c r="D35" s="121"/>
      <c r="E35" s="121">
        <f t="shared" si="0"/>
        <v>0</v>
      </c>
      <c r="F35" s="121"/>
      <c r="G35" s="121"/>
      <c r="H35" s="121"/>
    </row>
    <row r="36" spans="1:8">
      <c r="A36" s="151" t="s">
        <v>146</v>
      </c>
      <c r="B36" s="151" t="s">
        <v>147</v>
      </c>
      <c r="C36" s="121">
        <v>160</v>
      </c>
      <c r="D36" s="121"/>
      <c r="E36" s="121">
        <f t="shared" si="0"/>
        <v>0</v>
      </c>
      <c r="F36" s="121"/>
      <c r="G36" s="121"/>
      <c r="H36" s="121">
        <v>100</v>
      </c>
    </row>
    <row r="37" spans="1:8">
      <c r="A37" s="151" t="s">
        <v>148</v>
      </c>
      <c r="B37" s="151" t="s">
        <v>149</v>
      </c>
      <c r="C37" s="121"/>
      <c r="D37" s="121"/>
      <c r="E37" s="121">
        <f t="shared" si="0"/>
        <v>0</v>
      </c>
      <c r="F37" s="121"/>
      <c r="G37" s="121"/>
      <c r="H37" s="121"/>
    </row>
    <row r="38" spans="1:8">
      <c r="A38" s="151" t="s">
        <v>150</v>
      </c>
      <c r="B38" s="151" t="s">
        <v>151</v>
      </c>
      <c r="C38" s="121"/>
      <c r="D38" s="121"/>
      <c r="E38" s="121">
        <f t="shared" si="0"/>
        <v>0</v>
      </c>
      <c r="F38" s="121"/>
      <c r="G38" s="121"/>
      <c r="H38" s="121"/>
    </row>
    <row r="39" spans="1:8">
      <c r="A39" s="151" t="s">
        <v>152</v>
      </c>
      <c r="B39" s="151" t="s">
        <v>153</v>
      </c>
      <c r="C39" s="121"/>
      <c r="D39" s="121"/>
      <c r="E39" s="121">
        <f t="shared" si="0"/>
        <v>0</v>
      </c>
      <c r="F39" s="121"/>
      <c r="G39" s="121"/>
      <c r="H39" s="121"/>
    </row>
    <row r="40" spans="1:8">
      <c r="A40" s="151" t="s">
        <v>154</v>
      </c>
      <c r="B40" s="151" t="s">
        <v>155</v>
      </c>
      <c r="C40" s="121"/>
      <c r="D40" s="121"/>
      <c r="E40" s="121">
        <f t="shared" si="0"/>
        <v>0</v>
      </c>
      <c r="F40" s="121"/>
      <c r="G40" s="121"/>
      <c r="H40" s="121"/>
    </row>
    <row r="41" spans="1:8">
      <c r="A41" s="482" t="s">
        <v>156</v>
      </c>
      <c r="B41" s="151" t="s">
        <v>157</v>
      </c>
      <c r="C41" s="121"/>
      <c r="D41" s="121"/>
      <c r="E41" s="121">
        <f t="shared" si="0"/>
        <v>0</v>
      </c>
      <c r="F41" s="121"/>
      <c r="G41" s="121"/>
      <c r="H41" s="121"/>
    </row>
    <row r="42" spans="1:8">
      <c r="A42" s="482"/>
      <c r="B42" s="151" t="s">
        <v>158</v>
      </c>
      <c r="C42" s="121"/>
      <c r="D42" s="121"/>
      <c r="E42" s="121">
        <f t="shared" si="0"/>
        <v>0</v>
      </c>
      <c r="F42" s="121"/>
      <c r="G42" s="121"/>
      <c r="H42" s="121"/>
    </row>
    <row r="43" spans="1:8">
      <c r="A43" s="151" t="s">
        <v>159</v>
      </c>
      <c r="B43" s="151" t="s">
        <v>160</v>
      </c>
      <c r="C43" s="121"/>
      <c r="D43" s="121"/>
      <c r="E43" s="121">
        <f t="shared" si="0"/>
        <v>0</v>
      </c>
      <c r="F43" s="152"/>
      <c r="G43" s="121"/>
      <c r="H43" s="121"/>
    </row>
    <row r="44" spans="1:8">
      <c r="A44" s="151" t="s">
        <v>161</v>
      </c>
      <c r="B44" s="151" t="s">
        <v>162</v>
      </c>
      <c r="C44" s="121"/>
      <c r="D44" s="121"/>
      <c r="E44" s="121">
        <f t="shared" si="0"/>
        <v>0</v>
      </c>
      <c r="F44" s="121"/>
      <c r="G44" s="121"/>
      <c r="H44" s="121"/>
    </row>
    <row r="45" spans="1:8" ht="15" customHeight="1">
      <c r="A45" s="482" t="s">
        <v>163</v>
      </c>
      <c r="B45" s="151" t="s">
        <v>164</v>
      </c>
      <c r="C45" s="121"/>
      <c r="D45" s="121"/>
      <c r="E45" s="121">
        <f t="shared" si="0"/>
        <v>0</v>
      </c>
      <c r="F45" s="121"/>
      <c r="G45" s="121"/>
      <c r="H45" s="121"/>
    </row>
    <row r="46" spans="1:8" ht="18" customHeight="1">
      <c r="A46" s="482"/>
      <c r="B46" s="151" t="s">
        <v>165</v>
      </c>
      <c r="C46" s="121"/>
      <c r="D46" s="121"/>
      <c r="E46" s="121">
        <f t="shared" si="0"/>
        <v>0</v>
      </c>
      <c r="F46" s="121"/>
      <c r="G46" s="121"/>
      <c r="H46" s="121"/>
    </row>
    <row r="47" spans="1:8">
      <c r="A47" s="151" t="s">
        <v>166</v>
      </c>
      <c r="B47" s="151" t="s">
        <v>167</v>
      </c>
      <c r="C47" s="121"/>
      <c r="D47" s="121"/>
      <c r="E47" s="121">
        <f t="shared" si="0"/>
        <v>0</v>
      </c>
      <c r="F47" s="121"/>
      <c r="G47" s="121"/>
      <c r="H47" s="121"/>
    </row>
    <row r="48" spans="1:8">
      <c r="A48" s="153" t="s">
        <v>168</v>
      </c>
      <c r="B48" s="146" t="s">
        <v>45</v>
      </c>
      <c r="C48" s="121"/>
      <c r="D48" s="121"/>
      <c r="E48" s="121">
        <f t="shared" si="0"/>
        <v>0</v>
      </c>
      <c r="F48" s="121"/>
      <c r="G48" s="121"/>
      <c r="H48" s="121"/>
    </row>
    <row r="49" spans="1:8" ht="19.899999999999999" customHeight="1">
      <c r="A49" s="151" t="s">
        <v>169</v>
      </c>
      <c r="B49" s="151" t="s">
        <v>170</v>
      </c>
      <c r="C49" s="121"/>
      <c r="D49" s="121"/>
      <c r="E49" s="121">
        <f t="shared" si="0"/>
        <v>0</v>
      </c>
      <c r="F49" s="121"/>
      <c r="G49" s="121"/>
      <c r="H49" s="121"/>
    </row>
    <row r="50" spans="1:8" ht="19.899999999999999" customHeight="1">
      <c r="A50" s="151" t="s">
        <v>171</v>
      </c>
      <c r="B50" s="151" t="s">
        <v>172</v>
      </c>
      <c r="C50" s="121"/>
      <c r="D50" s="121"/>
      <c r="E50" s="121">
        <f t="shared" si="0"/>
        <v>0</v>
      </c>
      <c r="F50" s="121"/>
      <c r="G50" s="121"/>
      <c r="H50" s="121"/>
    </row>
    <row r="51" spans="1:8">
      <c r="A51" s="151" t="s">
        <v>173</v>
      </c>
      <c r="B51" s="151" t="s">
        <v>174</v>
      </c>
      <c r="C51" s="121"/>
      <c r="D51" s="121"/>
      <c r="E51" s="121">
        <f t="shared" si="0"/>
        <v>0</v>
      </c>
      <c r="F51" s="121"/>
      <c r="G51" s="121"/>
      <c r="H51" s="121"/>
    </row>
    <row r="52" spans="1:8" ht="31.5">
      <c r="A52" s="154" t="s">
        <v>50</v>
      </c>
      <c r="B52" s="155"/>
      <c r="C52" s="133">
        <f>C6+C7+SUM(C9:C24)+SUM(C28:C51)</f>
        <v>160</v>
      </c>
      <c r="D52" s="133">
        <f>SUM(D6:D24)+SUM(D28:D51)</f>
        <v>0</v>
      </c>
      <c r="E52" s="132">
        <f t="shared" si="0"/>
        <v>0</v>
      </c>
      <c r="F52" s="133">
        <f>SUM(F6:F24)+SUM(F28:F51)</f>
        <v>0</v>
      </c>
      <c r="G52" s="133">
        <f>SUM(G6:G24)+SUM(G28:G51)</f>
        <v>0</v>
      </c>
      <c r="H52" s="133">
        <f>SUM(H6:H24)+SUM(H28:H51)</f>
        <v>100</v>
      </c>
    </row>
    <row r="53" spans="1:8">
      <c r="A53" s="156"/>
      <c r="B53" s="156"/>
      <c r="C53" s="156"/>
      <c r="D53" s="156"/>
      <c r="E53" s="156"/>
      <c r="F53" s="156"/>
      <c r="G53" s="156"/>
      <c r="H53" s="156"/>
    </row>
    <row r="55" spans="1:8">
      <c r="B55" s="157"/>
    </row>
    <row r="56" spans="1:8">
      <c r="B56" s="157"/>
    </row>
    <row r="57" spans="1:8">
      <c r="B57" s="157"/>
    </row>
    <row r="58" spans="1:8">
      <c r="A58" s="158"/>
      <c r="B58" s="157"/>
    </row>
    <row r="59" spans="1:8">
      <c r="A59" s="158"/>
      <c r="B59" s="159"/>
    </row>
  </sheetData>
  <mergeCells count="14">
    <mergeCell ref="A45:A46"/>
    <mergeCell ref="A6:A9"/>
    <mergeCell ref="A21:A22"/>
    <mergeCell ref="A24:A27"/>
    <mergeCell ref="A28:A30"/>
    <mergeCell ref="A41:A42"/>
    <mergeCell ref="B1:H1"/>
    <mergeCell ref="A3:A5"/>
    <mergeCell ref="B3:B5"/>
    <mergeCell ref="C3:C5"/>
    <mergeCell ref="D3:H3"/>
    <mergeCell ref="D4:D5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40"/>
  <sheetViews>
    <sheetView view="pageBreakPreview" topLeftCell="A10" zoomScale="58" zoomScaleNormal="64" zoomScaleSheetLayoutView="58" workbookViewId="0">
      <selection activeCell="B23" sqref="B23"/>
    </sheetView>
  </sheetViews>
  <sheetFormatPr defaultRowHeight="15"/>
  <cols>
    <col min="1" max="1" width="35.42578125" style="1" customWidth="1"/>
    <col min="2" max="2" width="35.7109375" style="1" customWidth="1"/>
    <col min="3" max="3" width="11.7109375" style="1" customWidth="1"/>
    <col min="4" max="4" width="16.28515625" style="1" customWidth="1"/>
    <col min="5" max="5" width="11.5703125" style="1" customWidth="1"/>
    <col min="6" max="6" width="17.7109375" style="4" customWidth="1"/>
    <col min="7" max="7" width="12.28515625" style="4" customWidth="1"/>
    <col min="8" max="8" width="24.7109375" style="4" customWidth="1"/>
    <col min="9" max="9" width="11.7109375" style="4" customWidth="1"/>
    <col min="10" max="10" width="14.28515625" style="1" customWidth="1"/>
    <col min="11" max="229" width="8.85546875" style="1"/>
    <col min="230" max="230" width="37.28515625" style="1" customWidth="1"/>
    <col min="231" max="233" width="8.85546875" style="1"/>
    <col min="234" max="239" width="9.28515625" style="1" customWidth="1"/>
    <col min="240" max="485" width="8.85546875" style="1"/>
    <col min="486" max="486" width="37.28515625" style="1" customWidth="1"/>
    <col min="487" max="489" width="8.85546875" style="1"/>
    <col min="490" max="495" width="9.28515625" style="1" customWidth="1"/>
    <col min="496" max="741" width="8.85546875" style="1"/>
    <col min="742" max="742" width="37.28515625" style="1" customWidth="1"/>
    <col min="743" max="745" width="8.85546875" style="1"/>
    <col min="746" max="751" width="9.28515625" style="1" customWidth="1"/>
    <col min="752" max="997" width="8.85546875" style="1"/>
    <col min="998" max="998" width="37.28515625" style="1" customWidth="1"/>
    <col min="999" max="1001" width="8.85546875" style="1"/>
    <col min="1002" max="1007" width="9.28515625" style="1" customWidth="1"/>
    <col min="1008" max="1253" width="8.85546875" style="1"/>
    <col min="1254" max="1254" width="37.28515625" style="1" customWidth="1"/>
    <col min="1255" max="1257" width="8.85546875" style="1"/>
    <col min="1258" max="1263" width="9.28515625" style="1" customWidth="1"/>
    <col min="1264" max="1509" width="8.85546875" style="1"/>
    <col min="1510" max="1510" width="37.28515625" style="1" customWidth="1"/>
    <col min="1511" max="1513" width="8.85546875" style="1"/>
    <col min="1514" max="1519" width="9.28515625" style="1" customWidth="1"/>
    <col min="1520" max="1765" width="8.85546875" style="1"/>
    <col min="1766" max="1766" width="37.28515625" style="1" customWidth="1"/>
    <col min="1767" max="1769" width="8.85546875" style="1"/>
    <col min="1770" max="1775" width="9.28515625" style="1" customWidth="1"/>
    <col min="1776" max="2021" width="8.85546875" style="1"/>
    <col min="2022" max="2022" width="37.28515625" style="1" customWidth="1"/>
    <col min="2023" max="2025" width="8.85546875" style="1"/>
    <col min="2026" max="2031" width="9.28515625" style="1" customWidth="1"/>
    <col min="2032" max="2277" width="8.85546875" style="1"/>
    <col min="2278" max="2278" width="37.28515625" style="1" customWidth="1"/>
    <col min="2279" max="2281" width="8.85546875" style="1"/>
    <col min="2282" max="2287" width="9.28515625" style="1" customWidth="1"/>
    <col min="2288" max="2533" width="8.85546875" style="1"/>
    <col min="2534" max="2534" width="37.28515625" style="1" customWidth="1"/>
    <col min="2535" max="2537" width="8.85546875" style="1"/>
    <col min="2538" max="2543" width="9.28515625" style="1" customWidth="1"/>
    <col min="2544" max="2789" width="8.85546875" style="1"/>
    <col min="2790" max="2790" width="37.28515625" style="1" customWidth="1"/>
    <col min="2791" max="2793" width="8.85546875" style="1"/>
    <col min="2794" max="2799" width="9.28515625" style="1" customWidth="1"/>
    <col min="2800" max="3045" width="8.85546875" style="1"/>
    <col min="3046" max="3046" width="37.28515625" style="1" customWidth="1"/>
    <col min="3047" max="3049" width="8.85546875" style="1"/>
    <col min="3050" max="3055" width="9.28515625" style="1" customWidth="1"/>
    <col min="3056" max="3301" width="8.85546875" style="1"/>
    <col min="3302" max="3302" width="37.28515625" style="1" customWidth="1"/>
    <col min="3303" max="3305" width="8.85546875" style="1"/>
    <col min="3306" max="3311" width="9.28515625" style="1" customWidth="1"/>
    <col min="3312" max="3557" width="8.85546875" style="1"/>
    <col min="3558" max="3558" width="37.28515625" style="1" customWidth="1"/>
    <col min="3559" max="3561" width="8.85546875" style="1"/>
    <col min="3562" max="3567" width="9.28515625" style="1" customWidth="1"/>
    <col min="3568" max="3813" width="8.85546875" style="1"/>
    <col min="3814" max="3814" width="37.28515625" style="1" customWidth="1"/>
    <col min="3815" max="3817" width="8.85546875" style="1"/>
    <col min="3818" max="3823" width="9.28515625" style="1" customWidth="1"/>
    <col min="3824" max="4069" width="8.85546875" style="1"/>
    <col min="4070" max="4070" width="37.28515625" style="1" customWidth="1"/>
    <col min="4071" max="4073" width="8.85546875" style="1"/>
    <col min="4074" max="4079" width="9.28515625" style="1" customWidth="1"/>
    <col min="4080" max="4325" width="8.85546875" style="1"/>
    <col min="4326" max="4326" width="37.28515625" style="1" customWidth="1"/>
    <col min="4327" max="4329" width="8.85546875" style="1"/>
    <col min="4330" max="4335" width="9.28515625" style="1" customWidth="1"/>
    <col min="4336" max="4581" width="8.85546875" style="1"/>
    <col min="4582" max="4582" width="37.28515625" style="1" customWidth="1"/>
    <col min="4583" max="4585" width="8.85546875" style="1"/>
    <col min="4586" max="4591" width="9.28515625" style="1" customWidth="1"/>
    <col min="4592" max="4837" width="8.85546875" style="1"/>
    <col min="4838" max="4838" width="37.28515625" style="1" customWidth="1"/>
    <col min="4839" max="4841" width="8.85546875" style="1"/>
    <col min="4842" max="4847" width="9.28515625" style="1" customWidth="1"/>
    <col min="4848" max="5093" width="8.85546875" style="1"/>
    <col min="5094" max="5094" width="37.28515625" style="1" customWidth="1"/>
    <col min="5095" max="5097" width="8.85546875" style="1"/>
    <col min="5098" max="5103" width="9.28515625" style="1" customWidth="1"/>
    <col min="5104" max="5349" width="8.85546875" style="1"/>
    <col min="5350" max="5350" width="37.28515625" style="1" customWidth="1"/>
    <col min="5351" max="5353" width="8.85546875" style="1"/>
    <col min="5354" max="5359" width="9.28515625" style="1" customWidth="1"/>
    <col min="5360" max="5605" width="8.85546875" style="1"/>
    <col min="5606" max="5606" width="37.28515625" style="1" customWidth="1"/>
    <col min="5607" max="5609" width="8.85546875" style="1"/>
    <col min="5610" max="5615" width="9.28515625" style="1" customWidth="1"/>
    <col min="5616" max="5861" width="8.85546875" style="1"/>
    <col min="5862" max="5862" width="37.28515625" style="1" customWidth="1"/>
    <col min="5863" max="5865" width="8.85546875" style="1"/>
    <col min="5866" max="5871" width="9.28515625" style="1" customWidth="1"/>
    <col min="5872" max="6117" width="8.85546875" style="1"/>
    <col min="6118" max="6118" width="37.28515625" style="1" customWidth="1"/>
    <col min="6119" max="6121" width="8.85546875" style="1"/>
    <col min="6122" max="6127" width="9.28515625" style="1" customWidth="1"/>
    <col min="6128" max="6373" width="8.85546875" style="1"/>
    <col min="6374" max="6374" width="37.28515625" style="1" customWidth="1"/>
    <col min="6375" max="6377" width="8.85546875" style="1"/>
    <col min="6378" max="6383" width="9.28515625" style="1" customWidth="1"/>
    <col min="6384" max="6629" width="8.85546875" style="1"/>
    <col min="6630" max="6630" width="37.28515625" style="1" customWidth="1"/>
    <col min="6631" max="6633" width="8.85546875" style="1"/>
    <col min="6634" max="6639" width="9.28515625" style="1" customWidth="1"/>
    <col min="6640" max="6885" width="8.85546875" style="1"/>
    <col min="6886" max="6886" width="37.28515625" style="1" customWidth="1"/>
    <col min="6887" max="6889" width="8.85546875" style="1"/>
    <col min="6890" max="6895" width="9.28515625" style="1" customWidth="1"/>
    <col min="6896" max="7141" width="8.85546875" style="1"/>
    <col min="7142" max="7142" width="37.28515625" style="1" customWidth="1"/>
    <col min="7143" max="7145" width="8.85546875" style="1"/>
    <col min="7146" max="7151" width="9.28515625" style="1" customWidth="1"/>
    <col min="7152" max="7397" width="8.85546875" style="1"/>
    <col min="7398" max="7398" width="37.28515625" style="1" customWidth="1"/>
    <col min="7399" max="7401" width="8.85546875" style="1"/>
    <col min="7402" max="7407" width="9.28515625" style="1" customWidth="1"/>
    <col min="7408" max="7653" width="8.85546875" style="1"/>
    <col min="7654" max="7654" width="37.28515625" style="1" customWidth="1"/>
    <col min="7655" max="7657" width="8.85546875" style="1"/>
    <col min="7658" max="7663" width="9.28515625" style="1" customWidth="1"/>
    <col min="7664" max="7909" width="8.85546875" style="1"/>
    <col min="7910" max="7910" width="37.28515625" style="1" customWidth="1"/>
    <col min="7911" max="7913" width="8.85546875" style="1"/>
    <col min="7914" max="7919" width="9.28515625" style="1" customWidth="1"/>
    <col min="7920" max="8165" width="8.85546875" style="1"/>
    <col min="8166" max="8166" width="37.28515625" style="1" customWidth="1"/>
    <col min="8167" max="8169" width="8.85546875" style="1"/>
    <col min="8170" max="8175" width="9.28515625" style="1" customWidth="1"/>
    <col min="8176" max="8421" width="8.85546875" style="1"/>
    <col min="8422" max="8422" width="37.28515625" style="1" customWidth="1"/>
    <col min="8423" max="8425" width="8.85546875" style="1"/>
    <col min="8426" max="8431" width="9.28515625" style="1" customWidth="1"/>
    <col min="8432" max="8677" width="8.85546875" style="1"/>
    <col min="8678" max="8678" width="37.28515625" style="1" customWidth="1"/>
    <col min="8679" max="8681" width="8.85546875" style="1"/>
    <col min="8682" max="8687" width="9.28515625" style="1" customWidth="1"/>
    <col min="8688" max="8933" width="8.85546875" style="1"/>
    <col min="8934" max="8934" width="37.28515625" style="1" customWidth="1"/>
    <col min="8935" max="8937" width="8.85546875" style="1"/>
    <col min="8938" max="8943" width="9.28515625" style="1" customWidth="1"/>
    <col min="8944" max="9189" width="8.85546875" style="1"/>
    <col min="9190" max="9190" width="37.28515625" style="1" customWidth="1"/>
    <col min="9191" max="9193" width="8.85546875" style="1"/>
    <col min="9194" max="9199" width="9.28515625" style="1" customWidth="1"/>
    <col min="9200" max="9445" width="8.85546875" style="1"/>
    <col min="9446" max="9446" width="37.28515625" style="1" customWidth="1"/>
    <col min="9447" max="9449" width="8.85546875" style="1"/>
    <col min="9450" max="9455" width="9.28515625" style="1" customWidth="1"/>
    <col min="9456" max="9701" width="8.85546875" style="1"/>
    <col min="9702" max="9702" width="37.28515625" style="1" customWidth="1"/>
    <col min="9703" max="9705" width="8.85546875" style="1"/>
    <col min="9706" max="9711" width="9.28515625" style="1" customWidth="1"/>
    <col min="9712" max="9957" width="8.85546875" style="1"/>
    <col min="9958" max="9958" width="37.28515625" style="1" customWidth="1"/>
    <col min="9959" max="9961" width="8.85546875" style="1"/>
    <col min="9962" max="9967" width="9.28515625" style="1" customWidth="1"/>
    <col min="9968" max="10213" width="8.85546875" style="1"/>
    <col min="10214" max="10214" width="37.28515625" style="1" customWidth="1"/>
    <col min="10215" max="10217" width="8.85546875" style="1"/>
    <col min="10218" max="10223" width="9.28515625" style="1" customWidth="1"/>
    <col min="10224" max="10469" width="8.85546875" style="1"/>
    <col min="10470" max="10470" width="37.28515625" style="1" customWidth="1"/>
    <col min="10471" max="10473" width="8.85546875" style="1"/>
    <col min="10474" max="10479" width="9.28515625" style="1" customWidth="1"/>
    <col min="10480" max="10725" width="8.85546875" style="1"/>
    <col min="10726" max="10726" width="37.28515625" style="1" customWidth="1"/>
    <col min="10727" max="10729" width="8.85546875" style="1"/>
    <col min="10730" max="10735" width="9.28515625" style="1" customWidth="1"/>
    <col min="10736" max="10981" width="8.85546875" style="1"/>
    <col min="10982" max="10982" width="37.28515625" style="1" customWidth="1"/>
    <col min="10983" max="10985" width="8.85546875" style="1"/>
    <col min="10986" max="10991" width="9.28515625" style="1" customWidth="1"/>
    <col min="10992" max="11237" width="8.85546875" style="1"/>
    <col min="11238" max="11238" width="37.28515625" style="1" customWidth="1"/>
    <col min="11239" max="11241" width="8.85546875" style="1"/>
    <col min="11242" max="11247" width="9.28515625" style="1" customWidth="1"/>
    <col min="11248" max="11493" width="8.85546875" style="1"/>
    <col min="11494" max="11494" width="37.28515625" style="1" customWidth="1"/>
    <col min="11495" max="11497" width="8.85546875" style="1"/>
    <col min="11498" max="11503" width="9.28515625" style="1" customWidth="1"/>
    <col min="11504" max="11749" width="8.85546875" style="1"/>
    <col min="11750" max="11750" width="37.28515625" style="1" customWidth="1"/>
    <col min="11751" max="11753" width="8.85546875" style="1"/>
    <col min="11754" max="11759" width="9.28515625" style="1" customWidth="1"/>
    <col min="11760" max="12005" width="8.85546875" style="1"/>
    <col min="12006" max="12006" width="37.28515625" style="1" customWidth="1"/>
    <col min="12007" max="12009" width="8.85546875" style="1"/>
    <col min="12010" max="12015" width="9.28515625" style="1" customWidth="1"/>
    <col min="12016" max="12261" width="8.85546875" style="1"/>
    <col min="12262" max="12262" width="37.28515625" style="1" customWidth="1"/>
    <col min="12263" max="12265" width="8.85546875" style="1"/>
    <col min="12266" max="12271" width="9.28515625" style="1" customWidth="1"/>
    <col min="12272" max="12517" width="8.85546875" style="1"/>
    <col min="12518" max="12518" width="37.28515625" style="1" customWidth="1"/>
    <col min="12519" max="12521" width="8.85546875" style="1"/>
    <col min="12522" max="12527" width="9.28515625" style="1" customWidth="1"/>
    <col min="12528" max="12773" width="8.85546875" style="1"/>
    <col min="12774" max="12774" width="37.28515625" style="1" customWidth="1"/>
    <col min="12775" max="12777" width="8.85546875" style="1"/>
    <col min="12778" max="12783" width="9.28515625" style="1" customWidth="1"/>
    <col min="12784" max="13029" width="8.85546875" style="1"/>
    <col min="13030" max="13030" width="37.28515625" style="1" customWidth="1"/>
    <col min="13031" max="13033" width="8.85546875" style="1"/>
    <col min="13034" max="13039" width="9.28515625" style="1" customWidth="1"/>
    <col min="13040" max="13285" width="8.85546875" style="1"/>
    <col min="13286" max="13286" width="37.28515625" style="1" customWidth="1"/>
    <col min="13287" max="13289" width="8.85546875" style="1"/>
    <col min="13290" max="13295" width="9.28515625" style="1" customWidth="1"/>
    <col min="13296" max="13541" width="8.85546875" style="1"/>
    <col min="13542" max="13542" width="37.28515625" style="1" customWidth="1"/>
    <col min="13543" max="13545" width="8.85546875" style="1"/>
    <col min="13546" max="13551" width="9.28515625" style="1" customWidth="1"/>
    <col min="13552" max="13797" width="8.85546875" style="1"/>
    <col min="13798" max="13798" width="37.28515625" style="1" customWidth="1"/>
    <col min="13799" max="13801" width="8.85546875" style="1"/>
    <col min="13802" max="13807" width="9.28515625" style="1" customWidth="1"/>
    <col min="13808" max="14053" width="8.85546875" style="1"/>
    <col min="14054" max="14054" width="37.28515625" style="1" customWidth="1"/>
    <col min="14055" max="14057" width="8.85546875" style="1"/>
    <col min="14058" max="14063" width="9.28515625" style="1" customWidth="1"/>
    <col min="14064" max="14309" width="8.85546875" style="1"/>
    <col min="14310" max="14310" width="37.28515625" style="1" customWidth="1"/>
    <col min="14311" max="14313" width="8.85546875" style="1"/>
    <col min="14314" max="14319" width="9.28515625" style="1" customWidth="1"/>
    <col min="14320" max="14565" width="8.85546875" style="1"/>
    <col min="14566" max="14566" width="37.28515625" style="1" customWidth="1"/>
    <col min="14567" max="14569" width="8.85546875" style="1"/>
    <col min="14570" max="14575" width="9.28515625" style="1" customWidth="1"/>
    <col min="14576" max="14821" width="8.85546875" style="1"/>
    <col min="14822" max="14822" width="37.28515625" style="1" customWidth="1"/>
    <col min="14823" max="14825" width="8.85546875" style="1"/>
    <col min="14826" max="14831" width="9.28515625" style="1" customWidth="1"/>
    <col min="14832" max="15077" width="8.85546875" style="1"/>
    <col min="15078" max="15078" width="37.28515625" style="1" customWidth="1"/>
    <col min="15079" max="15081" width="8.85546875" style="1"/>
    <col min="15082" max="15087" width="9.28515625" style="1" customWidth="1"/>
    <col min="15088" max="15333" width="8.85546875" style="1"/>
    <col min="15334" max="15334" width="37.28515625" style="1" customWidth="1"/>
    <col min="15335" max="15337" width="8.85546875" style="1"/>
    <col min="15338" max="15343" width="9.28515625" style="1" customWidth="1"/>
    <col min="15344" max="15589" width="8.85546875" style="1"/>
    <col min="15590" max="15590" width="37.28515625" style="1" customWidth="1"/>
    <col min="15591" max="15593" width="8.85546875" style="1"/>
    <col min="15594" max="15599" width="9.28515625" style="1" customWidth="1"/>
    <col min="15600" max="15845" width="8.85546875" style="1"/>
    <col min="15846" max="15846" width="37.28515625" style="1" customWidth="1"/>
    <col min="15847" max="15849" width="8.85546875" style="1"/>
    <col min="15850" max="15855" width="9.28515625" style="1" customWidth="1"/>
    <col min="15856" max="16101" width="8.85546875" style="1"/>
    <col min="16102" max="16102" width="37.28515625" style="1" customWidth="1"/>
    <col min="16103" max="16105" width="8.85546875" style="1"/>
    <col min="16106" max="16111" width="9.28515625" style="1" customWidth="1"/>
    <col min="16112" max="16374" width="8.85546875" style="1"/>
    <col min="16375" max="16384" width="8.85546875" style="1" customWidth="1"/>
  </cols>
  <sheetData>
    <row r="1" spans="1:10" ht="25.9" customHeight="1">
      <c r="A1" s="413" t="s">
        <v>85</v>
      </c>
      <c r="B1" s="413"/>
      <c r="C1" s="413"/>
      <c r="D1" s="413"/>
      <c r="E1" s="413"/>
      <c r="F1" s="413"/>
      <c r="G1" s="413"/>
      <c r="H1" s="413"/>
      <c r="I1" s="413"/>
    </row>
    <row r="2" spans="1:10" ht="15.75" customHeight="1">
      <c r="A2" s="27"/>
      <c r="B2" s="26"/>
      <c r="C2" s="26"/>
      <c r="D2" s="26"/>
      <c r="E2" s="26"/>
      <c r="F2" s="26"/>
      <c r="G2" s="26"/>
      <c r="H2" s="26"/>
      <c r="I2" s="26"/>
    </row>
    <row r="3" spans="1:10" ht="15.6" customHeight="1" thickBot="1">
      <c r="A3" s="2" t="s">
        <v>67</v>
      </c>
      <c r="B3" s="2"/>
      <c r="F3" s="1"/>
      <c r="G3" s="1"/>
      <c r="H3" s="1"/>
      <c r="I3" s="1"/>
    </row>
    <row r="4" spans="1:10" ht="25.15" customHeight="1">
      <c r="A4" s="415" t="s">
        <v>59</v>
      </c>
      <c r="B4" s="418" t="s">
        <v>0</v>
      </c>
      <c r="C4" s="421" t="s">
        <v>78</v>
      </c>
      <c r="D4" s="422"/>
      <c r="E4" s="425" t="s">
        <v>2</v>
      </c>
      <c r="F4" s="425"/>
      <c r="G4" s="425"/>
      <c r="H4" s="425"/>
      <c r="I4" s="425"/>
      <c r="J4" s="425"/>
    </row>
    <row r="5" spans="1:10" ht="39.6" customHeight="1">
      <c r="A5" s="416"/>
      <c r="B5" s="419"/>
      <c r="C5" s="423"/>
      <c r="D5" s="424"/>
      <c r="E5" s="426" t="s">
        <v>80</v>
      </c>
      <c r="F5" s="426"/>
      <c r="G5" s="426" t="s">
        <v>81</v>
      </c>
      <c r="H5" s="426"/>
      <c r="I5" s="426" t="s">
        <v>82</v>
      </c>
      <c r="J5" s="426"/>
    </row>
    <row r="6" spans="1:10" ht="87" customHeight="1" thickBot="1">
      <c r="A6" s="417"/>
      <c r="B6" s="420"/>
      <c r="C6" s="24" t="s">
        <v>1</v>
      </c>
      <c r="D6" s="24" t="s">
        <v>79</v>
      </c>
      <c r="E6" s="24" t="s">
        <v>1</v>
      </c>
      <c r="F6" s="24" t="s">
        <v>79</v>
      </c>
      <c r="G6" s="24" t="s">
        <v>1</v>
      </c>
      <c r="H6" s="24" t="s">
        <v>79</v>
      </c>
      <c r="I6" s="24" t="s">
        <v>1</v>
      </c>
      <c r="J6" s="24" t="s">
        <v>79</v>
      </c>
    </row>
    <row r="7" spans="1:10" ht="19.899999999999999" customHeight="1">
      <c r="A7" s="407" t="s">
        <v>3</v>
      </c>
      <c r="B7" s="8" t="s">
        <v>4</v>
      </c>
      <c r="C7" s="25">
        <f>E7+G7+I7</f>
        <v>881</v>
      </c>
      <c r="D7" s="25">
        <f>F7+H7+J7</f>
        <v>10</v>
      </c>
      <c r="E7" s="25"/>
      <c r="F7" s="25"/>
      <c r="G7" s="25">
        <v>551</v>
      </c>
      <c r="H7" s="25">
        <v>10</v>
      </c>
      <c r="I7" s="25">
        <v>330</v>
      </c>
      <c r="J7" s="50"/>
    </row>
    <row r="8" spans="1:10" ht="19.899999999999999" customHeight="1">
      <c r="A8" s="408"/>
      <c r="B8" s="8" t="s">
        <v>5</v>
      </c>
      <c r="C8" s="25">
        <f t="shared" ref="C8:C19" si="0">E8+G8+I8</f>
        <v>0</v>
      </c>
      <c r="D8" s="25">
        <f t="shared" ref="D8:D19" si="1">F8+H8+J8</f>
        <v>0</v>
      </c>
      <c r="E8" s="25"/>
      <c r="F8" s="25"/>
      <c r="G8" s="25"/>
      <c r="H8" s="25"/>
      <c r="I8" s="25"/>
      <c r="J8" s="25"/>
    </row>
    <row r="9" spans="1:10" ht="49.9" customHeight="1">
      <c r="A9" s="409"/>
      <c r="B9" s="8" t="s">
        <v>57</v>
      </c>
      <c r="C9" s="25">
        <f t="shared" si="0"/>
        <v>0</v>
      </c>
      <c r="D9" s="25">
        <f t="shared" si="1"/>
        <v>0</v>
      </c>
      <c r="E9" s="25"/>
      <c r="F9" s="25"/>
      <c r="G9" s="25"/>
      <c r="H9" s="25"/>
      <c r="I9" s="50"/>
      <c r="J9" s="50"/>
    </row>
    <row r="10" spans="1:10" ht="19.899999999999999" customHeight="1">
      <c r="A10" s="17" t="s">
        <v>6</v>
      </c>
      <c r="B10" s="8" t="s">
        <v>7</v>
      </c>
      <c r="C10" s="25">
        <f t="shared" si="0"/>
        <v>0</v>
      </c>
      <c r="D10" s="25">
        <f t="shared" si="1"/>
        <v>0</v>
      </c>
      <c r="E10" s="25"/>
      <c r="F10" s="25"/>
      <c r="G10" s="25"/>
      <c r="H10" s="25"/>
      <c r="I10" s="25"/>
      <c r="J10" s="50"/>
    </row>
    <row r="11" spans="1:10" ht="19.899999999999999" customHeight="1">
      <c r="A11" s="17" t="s">
        <v>8</v>
      </c>
      <c r="B11" s="8" t="s">
        <v>9</v>
      </c>
      <c r="C11" s="25">
        <f t="shared" si="0"/>
        <v>0</v>
      </c>
      <c r="D11" s="25">
        <f t="shared" si="1"/>
        <v>0</v>
      </c>
      <c r="E11" s="25"/>
      <c r="F11" s="25"/>
      <c r="G11" s="1"/>
      <c r="H11" s="25"/>
      <c r="I11" s="25"/>
      <c r="J11" s="50"/>
    </row>
    <row r="12" spans="1:10" ht="19.899999999999999" customHeight="1">
      <c r="A12" s="17" t="s">
        <v>10</v>
      </c>
      <c r="B12" s="8" t="s">
        <v>11</v>
      </c>
      <c r="C12" s="25">
        <f t="shared" si="0"/>
        <v>0</v>
      </c>
      <c r="D12" s="25">
        <f t="shared" si="1"/>
        <v>0</v>
      </c>
      <c r="E12" s="25"/>
      <c r="F12" s="25"/>
      <c r="G12" s="25"/>
      <c r="H12" s="25"/>
      <c r="I12" s="25"/>
      <c r="J12" s="50"/>
    </row>
    <row r="13" spans="1:10" ht="19.899999999999999" customHeight="1">
      <c r="A13" s="18" t="s">
        <v>12</v>
      </c>
      <c r="B13" s="8" t="s">
        <v>13</v>
      </c>
      <c r="C13" s="25">
        <f t="shared" si="0"/>
        <v>330</v>
      </c>
      <c r="D13" s="25">
        <f t="shared" si="1"/>
        <v>0</v>
      </c>
      <c r="E13" s="25"/>
      <c r="F13" s="25"/>
      <c r="G13" s="25">
        <v>330</v>
      </c>
      <c r="H13" s="25"/>
      <c r="I13" s="25"/>
      <c r="J13" s="50"/>
    </row>
    <row r="14" spans="1:10" ht="16.149999999999999" customHeight="1">
      <c r="A14" s="17" t="s">
        <v>14</v>
      </c>
      <c r="B14" s="8" t="s">
        <v>58</v>
      </c>
      <c r="C14" s="25">
        <f t="shared" si="0"/>
        <v>0</v>
      </c>
      <c r="D14" s="25">
        <f t="shared" si="1"/>
        <v>0</v>
      </c>
      <c r="E14" s="25"/>
      <c r="F14" s="25"/>
      <c r="G14" s="25"/>
      <c r="H14" s="25"/>
      <c r="I14" s="25"/>
      <c r="J14" s="50"/>
    </row>
    <row r="15" spans="1:10" s="95" customFormat="1" ht="16.149999999999999" customHeight="1">
      <c r="A15" s="102" t="s">
        <v>88</v>
      </c>
      <c r="B15" s="103" t="s">
        <v>89</v>
      </c>
      <c r="C15" s="98">
        <f t="shared" ref="C15" si="2">E15+G15+I15</f>
        <v>0</v>
      </c>
      <c r="D15" s="98">
        <f t="shared" ref="D15" si="3">F15+H15+J15</f>
        <v>0</v>
      </c>
      <c r="E15" s="101"/>
      <c r="F15" s="101"/>
      <c r="G15" s="101"/>
      <c r="H15" s="101"/>
      <c r="I15" s="101"/>
      <c r="J15" s="100"/>
    </row>
    <row r="16" spans="1:10" ht="19.899999999999999" customHeight="1">
      <c r="A16" s="17" t="s">
        <v>15</v>
      </c>
      <c r="B16" s="8" t="s">
        <v>60</v>
      </c>
      <c r="C16" s="25">
        <f t="shared" si="0"/>
        <v>0</v>
      </c>
      <c r="D16" s="25">
        <f t="shared" si="1"/>
        <v>0</v>
      </c>
      <c r="E16" s="25"/>
      <c r="F16" s="25"/>
      <c r="G16" s="25"/>
      <c r="H16" s="25"/>
      <c r="I16" s="25"/>
      <c r="J16" s="50"/>
    </row>
    <row r="17" spans="1:10" ht="19.899999999999999" customHeight="1">
      <c r="A17" s="17" t="s">
        <v>16</v>
      </c>
      <c r="B17" s="8" t="s">
        <v>61</v>
      </c>
      <c r="C17" s="25">
        <f t="shared" si="0"/>
        <v>0</v>
      </c>
      <c r="D17" s="25">
        <f t="shared" si="1"/>
        <v>0</v>
      </c>
      <c r="E17" s="25"/>
      <c r="F17" s="25"/>
      <c r="G17" s="25"/>
      <c r="H17" s="25"/>
      <c r="I17" s="25"/>
      <c r="J17" s="50"/>
    </row>
    <row r="18" spans="1:10" ht="19.899999999999999" customHeight="1">
      <c r="A18" s="17" t="s">
        <v>54</v>
      </c>
      <c r="B18" s="8" t="s">
        <v>55</v>
      </c>
      <c r="C18" s="25">
        <f t="shared" si="0"/>
        <v>0</v>
      </c>
      <c r="D18" s="25">
        <f t="shared" si="1"/>
        <v>0</v>
      </c>
      <c r="E18" s="25"/>
      <c r="F18" s="25"/>
      <c r="G18" s="25"/>
      <c r="H18" s="25"/>
      <c r="I18" s="25"/>
      <c r="J18" s="50"/>
    </row>
    <row r="19" spans="1:10" ht="19.899999999999999" customHeight="1">
      <c r="A19" s="17" t="s">
        <v>17</v>
      </c>
      <c r="B19" s="8" t="s">
        <v>18</v>
      </c>
      <c r="C19" s="25">
        <f t="shared" si="0"/>
        <v>247</v>
      </c>
      <c r="D19" s="25">
        <f t="shared" si="1"/>
        <v>0</v>
      </c>
      <c r="E19" s="25"/>
      <c r="F19" s="25"/>
      <c r="G19" s="25"/>
      <c r="H19" s="25"/>
      <c r="I19" s="25">
        <v>247</v>
      </c>
      <c r="J19" s="50"/>
    </row>
    <row r="20" spans="1:10" ht="19.899999999999999" customHeight="1">
      <c r="A20" s="17" t="s">
        <v>19</v>
      </c>
      <c r="B20" s="8"/>
      <c r="C20" s="25">
        <f t="shared" ref="C20" si="4">SUM(C21:C23)</f>
        <v>333</v>
      </c>
      <c r="D20" s="25"/>
      <c r="E20" s="25">
        <f t="shared" ref="E20:J20" si="5">SUM(E21:E23)</f>
        <v>0</v>
      </c>
      <c r="F20" s="25">
        <f t="shared" si="5"/>
        <v>0</v>
      </c>
      <c r="G20" s="25">
        <f t="shared" si="5"/>
        <v>333</v>
      </c>
      <c r="H20" s="25">
        <f t="shared" si="5"/>
        <v>0</v>
      </c>
      <c r="I20" s="25">
        <f t="shared" si="5"/>
        <v>0</v>
      </c>
      <c r="J20" s="25">
        <f t="shared" si="5"/>
        <v>0</v>
      </c>
    </row>
    <row r="21" spans="1:10" ht="22.9" customHeight="1">
      <c r="A21" s="410" t="s">
        <v>20</v>
      </c>
      <c r="B21" s="9" t="s">
        <v>21</v>
      </c>
      <c r="C21" s="25">
        <f t="shared" ref="C21:C39" si="6">E21+G21+I21</f>
        <v>0</v>
      </c>
      <c r="D21" s="25">
        <f t="shared" ref="D21:D39" si="7">F21+H21+J21</f>
        <v>0</v>
      </c>
      <c r="E21" s="25"/>
      <c r="F21" s="25"/>
      <c r="G21" s="25"/>
      <c r="H21" s="25"/>
      <c r="I21" s="25"/>
      <c r="J21" s="50"/>
    </row>
    <row r="22" spans="1:10" ht="54.6" customHeight="1">
      <c r="A22" s="408"/>
      <c r="B22" s="10" t="s">
        <v>63</v>
      </c>
      <c r="C22" s="25">
        <f t="shared" si="6"/>
        <v>333</v>
      </c>
      <c r="D22" s="25">
        <f t="shared" si="7"/>
        <v>0</v>
      </c>
      <c r="E22" s="25"/>
      <c r="F22" s="25"/>
      <c r="G22" s="25">
        <v>333</v>
      </c>
      <c r="H22" s="25"/>
      <c r="I22" s="25"/>
      <c r="J22" s="50"/>
    </row>
    <row r="23" spans="1:10" ht="49.9" customHeight="1">
      <c r="A23" s="409"/>
      <c r="B23" s="10" t="s">
        <v>64</v>
      </c>
      <c r="C23" s="25">
        <f t="shared" si="6"/>
        <v>0</v>
      </c>
      <c r="D23" s="25">
        <f t="shared" si="7"/>
        <v>0</v>
      </c>
      <c r="E23" s="25"/>
      <c r="F23" s="25"/>
      <c r="G23" s="25"/>
      <c r="H23" s="25"/>
      <c r="I23" s="25"/>
      <c r="J23" s="50"/>
    </row>
    <row r="24" spans="1:10" s="46" customFormat="1" ht="34.15" customHeight="1">
      <c r="A24" s="44" t="s">
        <v>22</v>
      </c>
      <c r="B24" s="11" t="s">
        <v>23</v>
      </c>
      <c r="C24" s="25">
        <f t="shared" si="6"/>
        <v>499</v>
      </c>
      <c r="D24" s="25">
        <f t="shared" si="7"/>
        <v>0</v>
      </c>
      <c r="E24" s="45"/>
      <c r="F24" s="45"/>
      <c r="G24" s="45">
        <v>411</v>
      </c>
      <c r="H24" s="45"/>
      <c r="I24" s="45">
        <v>88</v>
      </c>
      <c r="J24" s="52"/>
    </row>
    <row r="25" spans="1:10" ht="19.899999999999999" customHeight="1">
      <c r="A25" s="18" t="s">
        <v>24</v>
      </c>
      <c r="B25" s="8" t="s">
        <v>25</v>
      </c>
      <c r="C25" s="25">
        <f t="shared" si="6"/>
        <v>0</v>
      </c>
      <c r="D25" s="25">
        <f t="shared" si="7"/>
        <v>0</v>
      </c>
      <c r="E25" s="25"/>
      <c r="F25" s="25"/>
      <c r="G25" s="25"/>
      <c r="H25" s="25"/>
      <c r="I25" s="25"/>
      <c r="J25" s="25"/>
    </row>
    <row r="26" spans="1:10" ht="19.899999999999999" customHeight="1">
      <c r="A26" s="17" t="s">
        <v>26</v>
      </c>
      <c r="B26" s="8" t="s">
        <v>27</v>
      </c>
      <c r="C26" s="25">
        <f t="shared" si="6"/>
        <v>66</v>
      </c>
      <c r="D26" s="25">
        <f t="shared" si="7"/>
        <v>0</v>
      </c>
      <c r="E26" s="25"/>
      <c r="F26" s="25"/>
      <c r="G26" s="25">
        <v>66</v>
      </c>
      <c r="H26" s="25"/>
      <c r="I26" s="25"/>
      <c r="J26" s="50"/>
    </row>
    <row r="27" spans="1:10" ht="19.899999999999999" customHeight="1">
      <c r="A27" s="17" t="s">
        <v>28</v>
      </c>
      <c r="B27" s="8" t="s">
        <v>29</v>
      </c>
      <c r="C27" s="25">
        <f t="shared" si="6"/>
        <v>440</v>
      </c>
      <c r="D27" s="25">
        <f t="shared" si="7"/>
        <v>0</v>
      </c>
      <c r="E27" s="25"/>
      <c r="F27" s="25"/>
      <c r="G27" s="25"/>
      <c r="H27" s="25"/>
      <c r="I27" s="25">
        <v>440</v>
      </c>
      <c r="J27" s="50"/>
    </row>
    <row r="28" spans="1:10" ht="19.899999999999999" customHeight="1">
      <c r="A28" s="17" t="s">
        <v>30</v>
      </c>
      <c r="B28" s="8" t="s">
        <v>62</v>
      </c>
      <c r="C28" s="25">
        <f t="shared" si="6"/>
        <v>944</v>
      </c>
      <c r="D28" s="25">
        <f t="shared" si="7"/>
        <v>0</v>
      </c>
      <c r="E28" s="25">
        <v>330</v>
      </c>
      <c r="F28" s="25"/>
      <c r="G28" s="25"/>
      <c r="H28" s="25"/>
      <c r="I28" s="25">
        <v>614</v>
      </c>
      <c r="J28" s="50"/>
    </row>
    <row r="29" spans="1:10" ht="19.899999999999999" customHeight="1">
      <c r="A29" s="17" t="s">
        <v>31</v>
      </c>
      <c r="B29" s="8" t="s">
        <v>32</v>
      </c>
      <c r="C29" s="25">
        <f t="shared" si="6"/>
        <v>0</v>
      </c>
      <c r="D29" s="25">
        <f t="shared" si="7"/>
        <v>0</v>
      </c>
      <c r="E29" s="25"/>
      <c r="F29" s="25"/>
      <c r="G29" s="25"/>
      <c r="H29" s="25"/>
      <c r="I29" s="25"/>
      <c r="J29" s="50"/>
    </row>
    <row r="30" spans="1:10" ht="19.899999999999999" customHeight="1">
      <c r="A30" s="19" t="s">
        <v>33</v>
      </c>
      <c r="B30" s="8" t="s">
        <v>34</v>
      </c>
      <c r="C30" s="25">
        <f t="shared" si="6"/>
        <v>0</v>
      </c>
      <c r="D30" s="25">
        <f t="shared" si="7"/>
        <v>0</v>
      </c>
      <c r="E30" s="25"/>
      <c r="F30" s="25"/>
      <c r="G30" s="25"/>
      <c r="H30" s="25"/>
      <c r="I30" s="25"/>
      <c r="J30" s="50"/>
    </row>
    <row r="31" spans="1:10" ht="19.899999999999999" customHeight="1">
      <c r="A31" s="17" t="s">
        <v>35</v>
      </c>
      <c r="B31" s="8" t="s">
        <v>36</v>
      </c>
      <c r="C31" s="25">
        <f t="shared" si="6"/>
        <v>0</v>
      </c>
      <c r="D31" s="25">
        <f t="shared" si="7"/>
        <v>0</v>
      </c>
      <c r="E31" s="25"/>
      <c r="F31" s="25"/>
      <c r="G31" s="25"/>
      <c r="H31" s="25"/>
      <c r="I31" s="25"/>
      <c r="J31" s="50"/>
    </row>
    <row r="32" spans="1:10" s="95" customFormat="1" ht="19.899999999999999" customHeight="1">
      <c r="A32" s="64" t="s">
        <v>86</v>
      </c>
      <c r="B32" s="33" t="s">
        <v>87</v>
      </c>
      <c r="C32" s="96">
        <f t="shared" ref="C32" si="8">E32+G32+I32</f>
        <v>0</v>
      </c>
      <c r="D32" s="96">
        <f t="shared" ref="D32" si="9">F32+H32+J32</f>
        <v>0</v>
      </c>
      <c r="E32" s="96"/>
      <c r="F32" s="96"/>
      <c r="G32" s="96"/>
      <c r="H32" s="96"/>
      <c r="I32" s="96"/>
      <c r="J32" s="97"/>
    </row>
    <row r="33" spans="1:10" ht="19.899999999999999" customHeight="1">
      <c r="A33" s="17" t="s">
        <v>37</v>
      </c>
      <c r="B33" s="8" t="s">
        <v>38</v>
      </c>
      <c r="C33" s="25">
        <f t="shared" si="6"/>
        <v>1351</v>
      </c>
      <c r="D33" s="25">
        <f t="shared" si="7"/>
        <v>20</v>
      </c>
      <c r="E33" s="25">
        <v>1081</v>
      </c>
      <c r="F33" s="25">
        <v>20</v>
      </c>
      <c r="G33" s="25"/>
      <c r="H33" s="25"/>
      <c r="I33" s="25">
        <v>270</v>
      </c>
      <c r="J33" s="50"/>
    </row>
    <row r="34" spans="1:10" ht="19.899999999999999" customHeight="1">
      <c r="A34" s="411" t="s">
        <v>39</v>
      </c>
      <c r="B34" s="8" t="s">
        <v>40</v>
      </c>
      <c r="C34" s="25">
        <f t="shared" si="6"/>
        <v>0</v>
      </c>
      <c r="D34" s="25">
        <f t="shared" si="7"/>
        <v>0</v>
      </c>
      <c r="E34" s="25"/>
      <c r="F34" s="25"/>
      <c r="G34" s="25"/>
      <c r="H34" s="25"/>
      <c r="I34" s="25"/>
      <c r="J34" s="50"/>
    </row>
    <row r="35" spans="1:10" ht="19.899999999999999" customHeight="1">
      <c r="A35" s="412"/>
      <c r="B35" s="8" t="s">
        <v>41</v>
      </c>
      <c r="C35" s="25">
        <f t="shared" si="6"/>
        <v>0</v>
      </c>
      <c r="D35" s="25">
        <f t="shared" si="7"/>
        <v>0</v>
      </c>
      <c r="E35" s="25"/>
      <c r="F35" s="25"/>
      <c r="G35" s="25"/>
      <c r="H35" s="25"/>
      <c r="I35" s="25"/>
      <c r="J35" s="50"/>
    </row>
    <row r="36" spans="1:10" ht="19.899999999999999" customHeight="1">
      <c r="A36" s="19" t="s">
        <v>42</v>
      </c>
      <c r="B36" s="8" t="s">
        <v>43</v>
      </c>
      <c r="C36" s="25">
        <f t="shared" si="6"/>
        <v>220</v>
      </c>
      <c r="D36" s="25">
        <f t="shared" si="7"/>
        <v>10</v>
      </c>
      <c r="E36" s="25"/>
      <c r="F36" s="25"/>
      <c r="G36" s="25">
        <v>220</v>
      </c>
      <c r="H36" s="25">
        <v>10</v>
      </c>
      <c r="I36" s="25"/>
      <c r="J36" s="50"/>
    </row>
    <row r="37" spans="1:10" ht="19.899999999999999" customHeight="1">
      <c r="A37" s="19" t="s">
        <v>44</v>
      </c>
      <c r="B37" s="8" t="s">
        <v>45</v>
      </c>
      <c r="C37" s="25">
        <f t="shared" si="6"/>
        <v>332</v>
      </c>
      <c r="D37" s="25">
        <f t="shared" si="7"/>
        <v>60</v>
      </c>
      <c r="E37" s="25"/>
      <c r="F37" s="25"/>
      <c r="G37" s="25">
        <v>112</v>
      </c>
      <c r="H37" s="25">
        <v>60</v>
      </c>
      <c r="I37" s="25">
        <v>220</v>
      </c>
      <c r="J37" s="50"/>
    </row>
    <row r="38" spans="1:10" ht="19.899999999999999" customHeight="1">
      <c r="A38" s="17" t="s">
        <v>46</v>
      </c>
      <c r="B38" s="8" t="s">
        <v>47</v>
      </c>
      <c r="C38" s="25">
        <f t="shared" si="6"/>
        <v>0</v>
      </c>
      <c r="D38" s="25">
        <f t="shared" si="7"/>
        <v>0</v>
      </c>
      <c r="E38" s="25"/>
      <c r="F38" s="25"/>
      <c r="G38" s="25"/>
      <c r="H38" s="25"/>
      <c r="I38" s="25"/>
      <c r="J38" s="50"/>
    </row>
    <row r="39" spans="1:10" ht="19.899999999999999" customHeight="1">
      <c r="A39" s="17" t="s">
        <v>48</v>
      </c>
      <c r="B39" s="8" t="s">
        <v>49</v>
      </c>
      <c r="C39" s="25">
        <f t="shared" si="6"/>
        <v>448</v>
      </c>
      <c r="D39" s="25">
        <f t="shared" si="7"/>
        <v>0</v>
      </c>
      <c r="E39" s="25">
        <v>448</v>
      </c>
      <c r="F39" s="25"/>
      <c r="G39" s="25"/>
      <c r="H39" s="25"/>
      <c r="I39" s="25"/>
      <c r="J39" s="50"/>
    </row>
    <row r="40" spans="1:10" s="3" customFormat="1" ht="31.9" customHeight="1" thickBot="1">
      <c r="A40" s="20" t="s">
        <v>50</v>
      </c>
      <c r="B40" s="7"/>
      <c r="C40" s="49">
        <f t="shared" ref="C40" si="10">SUM(C7:C20)+SUM(C24:C39)</f>
        <v>6091</v>
      </c>
      <c r="D40" s="29">
        <f>SUM(D7:D20)+SUM(D24:D39)</f>
        <v>100</v>
      </c>
      <c r="E40" s="49">
        <f t="shared" ref="E40:J40" si="11">SUM(E7:E20)+SUM(E24:E39)</f>
        <v>1859</v>
      </c>
      <c r="F40" s="49">
        <f t="shared" si="11"/>
        <v>20</v>
      </c>
      <c r="G40" s="49">
        <f t="shared" si="11"/>
        <v>2023</v>
      </c>
      <c r="H40" s="49">
        <f t="shared" si="11"/>
        <v>80</v>
      </c>
      <c r="I40" s="49">
        <f t="shared" si="11"/>
        <v>2209</v>
      </c>
      <c r="J40" s="49">
        <f t="shared" si="11"/>
        <v>0</v>
      </c>
    </row>
  </sheetData>
  <mergeCells count="11">
    <mergeCell ref="A7:A9"/>
    <mergeCell ref="A21:A23"/>
    <mergeCell ref="A34:A35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68" fitToHeight="2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40"/>
  <sheetViews>
    <sheetView view="pageBreakPreview" topLeftCell="A19" zoomScale="60" zoomScaleNormal="80" workbookViewId="0">
      <selection activeCell="H52" sqref="H52"/>
    </sheetView>
  </sheetViews>
  <sheetFormatPr defaultRowHeight="1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3.42578125" style="1" customWidth="1"/>
    <col min="6" max="6" width="17.7109375" style="4" customWidth="1"/>
    <col min="7" max="7" width="14.85546875" style="4" customWidth="1"/>
    <col min="8" max="8" width="19.85546875" style="4" customWidth="1"/>
    <col min="9" max="9" width="14.5703125" style="4" customWidth="1"/>
    <col min="10" max="10" width="14.28515625" style="1" customWidth="1"/>
    <col min="11" max="229" width="8.85546875" style="1"/>
    <col min="230" max="230" width="37.28515625" style="1" customWidth="1"/>
    <col min="231" max="233" width="8.85546875" style="1"/>
    <col min="234" max="239" width="9.28515625" style="1" customWidth="1"/>
    <col min="240" max="485" width="8.85546875" style="1"/>
    <col min="486" max="486" width="37.28515625" style="1" customWidth="1"/>
    <col min="487" max="489" width="8.85546875" style="1"/>
    <col min="490" max="495" width="9.28515625" style="1" customWidth="1"/>
    <col min="496" max="741" width="8.85546875" style="1"/>
    <col min="742" max="742" width="37.28515625" style="1" customWidth="1"/>
    <col min="743" max="745" width="8.85546875" style="1"/>
    <col min="746" max="751" width="9.28515625" style="1" customWidth="1"/>
    <col min="752" max="997" width="8.85546875" style="1"/>
    <col min="998" max="998" width="37.28515625" style="1" customWidth="1"/>
    <col min="999" max="1001" width="8.85546875" style="1"/>
    <col min="1002" max="1007" width="9.28515625" style="1" customWidth="1"/>
    <col min="1008" max="1253" width="8.85546875" style="1"/>
    <col min="1254" max="1254" width="37.28515625" style="1" customWidth="1"/>
    <col min="1255" max="1257" width="8.85546875" style="1"/>
    <col min="1258" max="1263" width="9.28515625" style="1" customWidth="1"/>
    <col min="1264" max="1509" width="8.85546875" style="1"/>
    <col min="1510" max="1510" width="37.28515625" style="1" customWidth="1"/>
    <col min="1511" max="1513" width="8.85546875" style="1"/>
    <col min="1514" max="1519" width="9.28515625" style="1" customWidth="1"/>
    <col min="1520" max="1765" width="8.85546875" style="1"/>
    <col min="1766" max="1766" width="37.28515625" style="1" customWidth="1"/>
    <col min="1767" max="1769" width="8.85546875" style="1"/>
    <col min="1770" max="1775" width="9.28515625" style="1" customWidth="1"/>
    <col min="1776" max="2021" width="8.85546875" style="1"/>
    <col min="2022" max="2022" width="37.28515625" style="1" customWidth="1"/>
    <col min="2023" max="2025" width="8.85546875" style="1"/>
    <col min="2026" max="2031" width="9.28515625" style="1" customWidth="1"/>
    <col min="2032" max="2277" width="8.85546875" style="1"/>
    <col min="2278" max="2278" width="37.28515625" style="1" customWidth="1"/>
    <col min="2279" max="2281" width="8.85546875" style="1"/>
    <col min="2282" max="2287" width="9.28515625" style="1" customWidth="1"/>
    <col min="2288" max="2533" width="8.85546875" style="1"/>
    <col min="2534" max="2534" width="37.28515625" style="1" customWidth="1"/>
    <col min="2535" max="2537" width="8.85546875" style="1"/>
    <col min="2538" max="2543" width="9.28515625" style="1" customWidth="1"/>
    <col min="2544" max="2789" width="8.85546875" style="1"/>
    <col min="2790" max="2790" width="37.28515625" style="1" customWidth="1"/>
    <col min="2791" max="2793" width="8.85546875" style="1"/>
    <col min="2794" max="2799" width="9.28515625" style="1" customWidth="1"/>
    <col min="2800" max="3045" width="8.85546875" style="1"/>
    <col min="3046" max="3046" width="37.28515625" style="1" customWidth="1"/>
    <col min="3047" max="3049" width="8.85546875" style="1"/>
    <col min="3050" max="3055" width="9.28515625" style="1" customWidth="1"/>
    <col min="3056" max="3301" width="8.85546875" style="1"/>
    <col min="3302" max="3302" width="37.28515625" style="1" customWidth="1"/>
    <col min="3303" max="3305" width="8.85546875" style="1"/>
    <col min="3306" max="3311" width="9.28515625" style="1" customWidth="1"/>
    <col min="3312" max="3557" width="8.85546875" style="1"/>
    <col min="3558" max="3558" width="37.28515625" style="1" customWidth="1"/>
    <col min="3559" max="3561" width="8.85546875" style="1"/>
    <col min="3562" max="3567" width="9.28515625" style="1" customWidth="1"/>
    <col min="3568" max="3813" width="8.85546875" style="1"/>
    <col min="3814" max="3814" width="37.28515625" style="1" customWidth="1"/>
    <col min="3815" max="3817" width="8.85546875" style="1"/>
    <col min="3818" max="3823" width="9.28515625" style="1" customWidth="1"/>
    <col min="3824" max="4069" width="8.85546875" style="1"/>
    <col min="4070" max="4070" width="37.28515625" style="1" customWidth="1"/>
    <col min="4071" max="4073" width="8.85546875" style="1"/>
    <col min="4074" max="4079" width="9.28515625" style="1" customWidth="1"/>
    <col min="4080" max="4325" width="8.85546875" style="1"/>
    <col min="4326" max="4326" width="37.28515625" style="1" customWidth="1"/>
    <col min="4327" max="4329" width="8.85546875" style="1"/>
    <col min="4330" max="4335" width="9.28515625" style="1" customWidth="1"/>
    <col min="4336" max="4581" width="8.85546875" style="1"/>
    <col min="4582" max="4582" width="37.28515625" style="1" customWidth="1"/>
    <col min="4583" max="4585" width="8.85546875" style="1"/>
    <col min="4586" max="4591" width="9.28515625" style="1" customWidth="1"/>
    <col min="4592" max="4837" width="8.85546875" style="1"/>
    <col min="4838" max="4838" width="37.28515625" style="1" customWidth="1"/>
    <col min="4839" max="4841" width="8.85546875" style="1"/>
    <col min="4842" max="4847" width="9.28515625" style="1" customWidth="1"/>
    <col min="4848" max="5093" width="8.85546875" style="1"/>
    <col min="5094" max="5094" width="37.28515625" style="1" customWidth="1"/>
    <col min="5095" max="5097" width="8.85546875" style="1"/>
    <col min="5098" max="5103" width="9.28515625" style="1" customWidth="1"/>
    <col min="5104" max="5349" width="8.85546875" style="1"/>
    <col min="5350" max="5350" width="37.28515625" style="1" customWidth="1"/>
    <col min="5351" max="5353" width="8.85546875" style="1"/>
    <col min="5354" max="5359" width="9.28515625" style="1" customWidth="1"/>
    <col min="5360" max="5605" width="8.85546875" style="1"/>
    <col min="5606" max="5606" width="37.28515625" style="1" customWidth="1"/>
    <col min="5607" max="5609" width="8.85546875" style="1"/>
    <col min="5610" max="5615" width="9.28515625" style="1" customWidth="1"/>
    <col min="5616" max="5861" width="8.85546875" style="1"/>
    <col min="5862" max="5862" width="37.28515625" style="1" customWidth="1"/>
    <col min="5863" max="5865" width="8.85546875" style="1"/>
    <col min="5866" max="5871" width="9.28515625" style="1" customWidth="1"/>
    <col min="5872" max="6117" width="8.85546875" style="1"/>
    <col min="6118" max="6118" width="37.28515625" style="1" customWidth="1"/>
    <col min="6119" max="6121" width="8.85546875" style="1"/>
    <col min="6122" max="6127" width="9.28515625" style="1" customWidth="1"/>
    <col min="6128" max="6373" width="8.85546875" style="1"/>
    <col min="6374" max="6374" width="37.28515625" style="1" customWidth="1"/>
    <col min="6375" max="6377" width="8.85546875" style="1"/>
    <col min="6378" max="6383" width="9.28515625" style="1" customWidth="1"/>
    <col min="6384" max="6629" width="8.85546875" style="1"/>
    <col min="6630" max="6630" width="37.28515625" style="1" customWidth="1"/>
    <col min="6631" max="6633" width="8.85546875" style="1"/>
    <col min="6634" max="6639" width="9.28515625" style="1" customWidth="1"/>
    <col min="6640" max="6885" width="8.85546875" style="1"/>
    <col min="6886" max="6886" width="37.28515625" style="1" customWidth="1"/>
    <col min="6887" max="6889" width="8.85546875" style="1"/>
    <col min="6890" max="6895" width="9.28515625" style="1" customWidth="1"/>
    <col min="6896" max="7141" width="8.85546875" style="1"/>
    <col min="7142" max="7142" width="37.28515625" style="1" customWidth="1"/>
    <col min="7143" max="7145" width="8.85546875" style="1"/>
    <col min="7146" max="7151" width="9.28515625" style="1" customWidth="1"/>
    <col min="7152" max="7397" width="8.85546875" style="1"/>
    <col min="7398" max="7398" width="37.28515625" style="1" customWidth="1"/>
    <col min="7399" max="7401" width="8.85546875" style="1"/>
    <col min="7402" max="7407" width="9.28515625" style="1" customWidth="1"/>
    <col min="7408" max="7653" width="8.85546875" style="1"/>
    <col min="7654" max="7654" width="37.28515625" style="1" customWidth="1"/>
    <col min="7655" max="7657" width="8.85546875" style="1"/>
    <col min="7658" max="7663" width="9.28515625" style="1" customWidth="1"/>
    <col min="7664" max="7909" width="8.85546875" style="1"/>
    <col min="7910" max="7910" width="37.28515625" style="1" customWidth="1"/>
    <col min="7911" max="7913" width="8.85546875" style="1"/>
    <col min="7914" max="7919" width="9.28515625" style="1" customWidth="1"/>
    <col min="7920" max="8165" width="8.85546875" style="1"/>
    <col min="8166" max="8166" width="37.28515625" style="1" customWidth="1"/>
    <col min="8167" max="8169" width="8.85546875" style="1"/>
    <col min="8170" max="8175" width="9.28515625" style="1" customWidth="1"/>
    <col min="8176" max="8421" width="8.85546875" style="1"/>
    <col min="8422" max="8422" width="37.28515625" style="1" customWidth="1"/>
    <col min="8423" max="8425" width="8.85546875" style="1"/>
    <col min="8426" max="8431" width="9.28515625" style="1" customWidth="1"/>
    <col min="8432" max="8677" width="8.85546875" style="1"/>
    <col min="8678" max="8678" width="37.28515625" style="1" customWidth="1"/>
    <col min="8679" max="8681" width="8.85546875" style="1"/>
    <col min="8682" max="8687" width="9.28515625" style="1" customWidth="1"/>
    <col min="8688" max="8933" width="8.85546875" style="1"/>
    <col min="8934" max="8934" width="37.28515625" style="1" customWidth="1"/>
    <col min="8935" max="8937" width="8.85546875" style="1"/>
    <col min="8938" max="8943" width="9.28515625" style="1" customWidth="1"/>
    <col min="8944" max="9189" width="8.85546875" style="1"/>
    <col min="9190" max="9190" width="37.28515625" style="1" customWidth="1"/>
    <col min="9191" max="9193" width="8.85546875" style="1"/>
    <col min="9194" max="9199" width="9.28515625" style="1" customWidth="1"/>
    <col min="9200" max="9445" width="8.85546875" style="1"/>
    <col min="9446" max="9446" width="37.28515625" style="1" customWidth="1"/>
    <col min="9447" max="9449" width="8.85546875" style="1"/>
    <col min="9450" max="9455" width="9.28515625" style="1" customWidth="1"/>
    <col min="9456" max="9701" width="8.85546875" style="1"/>
    <col min="9702" max="9702" width="37.28515625" style="1" customWidth="1"/>
    <col min="9703" max="9705" width="8.85546875" style="1"/>
    <col min="9706" max="9711" width="9.28515625" style="1" customWidth="1"/>
    <col min="9712" max="9957" width="8.85546875" style="1"/>
    <col min="9958" max="9958" width="37.28515625" style="1" customWidth="1"/>
    <col min="9959" max="9961" width="8.85546875" style="1"/>
    <col min="9962" max="9967" width="9.28515625" style="1" customWidth="1"/>
    <col min="9968" max="10213" width="8.85546875" style="1"/>
    <col min="10214" max="10214" width="37.28515625" style="1" customWidth="1"/>
    <col min="10215" max="10217" width="8.85546875" style="1"/>
    <col min="10218" max="10223" width="9.28515625" style="1" customWidth="1"/>
    <col min="10224" max="10469" width="8.85546875" style="1"/>
    <col min="10470" max="10470" width="37.28515625" style="1" customWidth="1"/>
    <col min="10471" max="10473" width="8.85546875" style="1"/>
    <col min="10474" max="10479" width="9.28515625" style="1" customWidth="1"/>
    <col min="10480" max="10725" width="8.85546875" style="1"/>
    <col min="10726" max="10726" width="37.28515625" style="1" customWidth="1"/>
    <col min="10727" max="10729" width="8.85546875" style="1"/>
    <col min="10730" max="10735" width="9.28515625" style="1" customWidth="1"/>
    <col min="10736" max="10981" width="8.85546875" style="1"/>
    <col min="10982" max="10982" width="37.28515625" style="1" customWidth="1"/>
    <col min="10983" max="10985" width="8.85546875" style="1"/>
    <col min="10986" max="10991" width="9.28515625" style="1" customWidth="1"/>
    <col min="10992" max="11237" width="8.85546875" style="1"/>
    <col min="11238" max="11238" width="37.28515625" style="1" customWidth="1"/>
    <col min="11239" max="11241" width="8.85546875" style="1"/>
    <col min="11242" max="11247" width="9.28515625" style="1" customWidth="1"/>
    <col min="11248" max="11493" width="8.85546875" style="1"/>
    <col min="11494" max="11494" width="37.28515625" style="1" customWidth="1"/>
    <col min="11495" max="11497" width="8.85546875" style="1"/>
    <col min="11498" max="11503" width="9.28515625" style="1" customWidth="1"/>
    <col min="11504" max="11749" width="8.85546875" style="1"/>
    <col min="11750" max="11750" width="37.28515625" style="1" customWidth="1"/>
    <col min="11751" max="11753" width="8.85546875" style="1"/>
    <col min="11754" max="11759" width="9.28515625" style="1" customWidth="1"/>
    <col min="11760" max="12005" width="8.85546875" style="1"/>
    <col min="12006" max="12006" width="37.28515625" style="1" customWidth="1"/>
    <col min="12007" max="12009" width="8.85546875" style="1"/>
    <col min="12010" max="12015" width="9.28515625" style="1" customWidth="1"/>
    <col min="12016" max="12261" width="8.85546875" style="1"/>
    <col min="12262" max="12262" width="37.28515625" style="1" customWidth="1"/>
    <col min="12263" max="12265" width="8.85546875" style="1"/>
    <col min="12266" max="12271" width="9.28515625" style="1" customWidth="1"/>
    <col min="12272" max="12517" width="8.85546875" style="1"/>
    <col min="12518" max="12518" width="37.28515625" style="1" customWidth="1"/>
    <col min="12519" max="12521" width="8.85546875" style="1"/>
    <col min="12522" max="12527" width="9.28515625" style="1" customWidth="1"/>
    <col min="12528" max="12773" width="8.85546875" style="1"/>
    <col min="12774" max="12774" width="37.28515625" style="1" customWidth="1"/>
    <col min="12775" max="12777" width="8.85546875" style="1"/>
    <col min="12778" max="12783" width="9.28515625" style="1" customWidth="1"/>
    <col min="12784" max="13029" width="8.85546875" style="1"/>
    <col min="13030" max="13030" width="37.28515625" style="1" customWidth="1"/>
    <col min="13031" max="13033" width="8.85546875" style="1"/>
    <col min="13034" max="13039" width="9.28515625" style="1" customWidth="1"/>
    <col min="13040" max="13285" width="8.85546875" style="1"/>
    <col min="13286" max="13286" width="37.28515625" style="1" customWidth="1"/>
    <col min="13287" max="13289" width="8.85546875" style="1"/>
    <col min="13290" max="13295" width="9.28515625" style="1" customWidth="1"/>
    <col min="13296" max="13541" width="8.85546875" style="1"/>
    <col min="13542" max="13542" width="37.28515625" style="1" customWidth="1"/>
    <col min="13543" max="13545" width="8.85546875" style="1"/>
    <col min="13546" max="13551" width="9.28515625" style="1" customWidth="1"/>
    <col min="13552" max="13797" width="8.85546875" style="1"/>
    <col min="13798" max="13798" width="37.28515625" style="1" customWidth="1"/>
    <col min="13799" max="13801" width="8.85546875" style="1"/>
    <col min="13802" max="13807" width="9.28515625" style="1" customWidth="1"/>
    <col min="13808" max="14053" width="8.85546875" style="1"/>
    <col min="14054" max="14054" width="37.28515625" style="1" customWidth="1"/>
    <col min="14055" max="14057" width="8.85546875" style="1"/>
    <col min="14058" max="14063" width="9.28515625" style="1" customWidth="1"/>
    <col min="14064" max="14309" width="8.85546875" style="1"/>
    <col min="14310" max="14310" width="37.28515625" style="1" customWidth="1"/>
    <col min="14311" max="14313" width="8.85546875" style="1"/>
    <col min="14314" max="14319" width="9.28515625" style="1" customWidth="1"/>
    <col min="14320" max="14565" width="8.85546875" style="1"/>
    <col min="14566" max="14566" width="37.28515625" style="1" customWidth="1"/>
    <col min="14567" max="14569" width="8.85546875" style="1"/>
    <col min="14570" max="14575" width="9.28515625" style="1" customWidth="1"/>
    <col min="14576" max="14821" width="8.85546875" style="1"/>
    <col min="14822" max="14822" width="37.28515625" style="1" customWidth="1"/>
    <col min="14823" max="14825" width="8.85546875" style="1"/>
    <col min="14826" max="14831" width="9.28515625" style="1" customWidth="1"/>
    <col min="14832" max="15077" width="8.85546875" style="1"/>
    <col min="15078" max="15078" width="37.28515625" style="1" customWidth="1"/>
    <col min="15079" max="15081" width="8.85546875" style="1"/>
    <col min="15082" max="15087" width="9.28515625" style="1" customWidth="1"/>
    <col min="15088" max="15333" width="8.85546875" style="1"/>
    <col min="15334" max="15334" width="37.28515625" style="1" customWidth="1"/>
    <col min="15335" max="15337" width="8.85546875" style="1"/>
    <col min="15338" max="15343" width="9.28515625" style="1" customWidth="1"/>
    <col min="15344" max="15589" width="8.85546875" style="1"/>
    <col min="15590" max="15590" width="37.28515625" style="1" customWidth="1"/>
    <col min="15591" max="15593" width="8.85546875" style="1"/>
    <col min="15594" max="15599" width="9.28515625" style="1" customWidth="1"/>
    <col min="15600" max="15845" width="8.85546875" style="1"/>
    <col min="15846" max="15846" width="37.28515625" style="1" customWidth="1"/>
    <col min="15847" max="15849" width="8.85546875" style="1"/>
    <col min="15850" max="15855" width="9.28515625" style="1" customWidth="1"/>
    <col min="15856" max="16101" width="8.85546875" style="1"/>
    <col min="16102" max="16102" width="37.28515625" style="1" customWidth="1"/>
    <col min="16103" max="16105" width="8.85546875" style="1"/>
    <col min="16106" max="16111" width="9.28515625" style="1" customWidth="1"/>
    <col min="16112" max="16374" width="8.85546875" style="1"/>
    <col min="16375" max="16384" width="8.85546875" style="1" customWidth="1"/>
  </cols>
  <sheetData>
    <row r="1" spans="1:10" ht="25.9" customHeight="1">
      <c r="A1" s="413" t="s">
        <v>85</v>
      </c>
      <c r="B1" s="413"/>
      <c r="C1" s="413"/>
      <c r="D1" s="413"/>
      <c r="E1" s="413"/>
      <c r="F1" s="413"/>
      <c r="G1" s="413"/>
      <c r="H1" s="413"/>
      <c r="I1" s="413"/>
    </row>
    <row r="2" spans="1:10" ht="15.75" customHeight="1">
      <c r="A2" s="27"/>
      <c r="B2" s="26"/>
      <c r="C2" s="26"/>
      <c r="D2" s="26"/>
      <c r="E2" s="26"/>
      <c r="F2" s="26"/>
      <c r="G2" s="26"/>
      <c r="H2" s="26"/>
      <c r="I2" s="26"/>
    </row>
    <row r="3" spans="1:10" ht="15.6" customHeight="1" thickBot="1">
      <c r="A3" s="2" t="s">
        <v>51</v>
      </c>
      <c r="B3" s="6" t="s">
        <v>53</v>
      </c>
      <c r="F3" s="1"/>
      <c r="G3" s="1"/>
      <c r="H3" s="1"/>
      <c r="I3" s="1"/>
    </row>
    <row r="4" spans="1:10" ht="25.15" customHeight="1">
      <c r="A4" s="415" t="s">
        <v>59</v>
      </c>
      <c r="B4" s="418" t="s">
        <v>0</v>
      </c>
      <c r="C4" s="421" t="s">
        <v>78</v>
      </c>
      <c r="D4" s="422"/>
      <c r="E4" s="425" t="s">
        <v>2</v>
      </c>
      <c r="F4" s="425"/>
      <c r="G4" s="425"/>
      <c r="H4" s="425"/>
      <c r="I4" s="425"/>
      <c r="J4" s="425"/>
    </row>
    <row r="5" spans="1:10" ht="39.6" customHeight="1">
      <c r="A5" s="416"/>
      <c r="B5" s="419"/>
      <c r="C5" s="423"/>
      <c r="D5" s="424"/>
      <c r="E5" s="426" t="s">
        <v>80</v>
      </c>
      <c r="F5" s="426"/>
      <c r="G5" s="426" t="s">
        <v>81</v>
      </c>
      <c r="H5" s="426"/>
      <c r="I5" s="426" t="s">
        <v>82</v>
      </c>
      <c r="J5" s="426"/>
    </row>
    <row r="6" spans="1:10" ht="87" customHeight="1" thickBot="1">
      <c r="A6" s="417"/>
      <c r="B6" s="420"/>
      <c r="C6" s="24" t="s">
        <v>1</v>
      </c>
      <c r="D6" s="24" t="s">
        <v>79</v>
      </c>
      <c r="E6" s="24" t="s">
        <v>1</v>
      </c>
      <c r="F6" s="24" t="s">
        <v>79</v>
      </c>
      <c r="G6" s="24" t="s">
        <v>1</v>
      </c>
      <c r="H6" s="24" t="s">
        <v>79</v>
      </c>
      <c r="I6" s="24" t="s">
        <v>1</v>
      </c>
      <c r="J6" s="24" t="s">
        <v>79</v>
      </c>
    </row>
    <row r="7" spans="1:10" ht="19.899999999999999" customHeight="1">
      <c r="A7" s="407" t="s">
        <v>3</v>
      </c>
      <c r="B7" s="8" t="s">
        <v>4</v>
      </c>
      <c r="C7" s="25">
        <f>E7+G7+I7</f>
        <v>66</v>
      </c>
      <c r="D7" s="40">
        <f>F7+H7+J7</f>
        <v>0</v>
      </c>
      <c r="E7" s="93"/>
      <c r="F7" s="93"/>
      <c r="G7" s="93">
        <v>66</v>
      </c>
      <c r="H7" s="93"/>
      <c r="I7" s="93"/>
      <c r="J7" s="91"/>
    </row>
    <row r="8" spans="1:10" ht="19.899999999999999" customHeight="1">
      <c r="A8" s="408"/>
      <c r="B8" s="8" t="s">
        <v>5</v>
      </c>
      <c r="C8" s="25">
        <f t="shared" ref="C8:C19" si="0">E8+G8+I8</f>
        <v>0</v>
      </c>
      <c r="D8" s="40">
        <f t="shared" ref="D8:D19" si="1">F8+H8+J8</f>
        <v>0</v>
      </c>
      <c r="E8" s="93"/>
      <c r="F8" s="93"/>
      <c r="G8" s="93"/>
      <c r="H8" s="93"/>
      <c r="I8" s="93"/>
      <c r="J8" s="86"/>
    </row>
    <row r="9" spans="1:10" ht="49.9" customHeight="1">
      <c r="A9" s="409"/>
      <c r="B9" s="8" t="s">
        <v>57</v>
      </c>
      <c r="C9" s="25">
        <f t="shared" si="0"/>
        <v>0</v>
      </c>
      <c r="D9" s="40">
        <f t="shared" si="1"/>
        <v>0</v>
      </c>
      <c r="E9" s="93"/>
      <c r="F9" s="93"/>
      <c r="G9" s="93"/>
      <c r="H9" s="93"/>
      <c r="I9" s="94"/>
      <c r="J9" s="91"/>
    </row>
    <row r="10" spans="1:10" ht="19.899999999999999" customHeight="1">
      <c r="A10" s="17" t="s">
        <v>6</v>
      </c>
      <c r="B10" s="8" t="s">
        <v>7</v>
      </c>
      <c r="C10" s="25">
        <f t="shared" si="0"/>
        <v>0</v>
      </c>
      <c r="D10" s="40">
        <f t="shared" si="1"/>
        <v>0</v>
      </c>
      <c r="E10" s="93"/>
      <c r="F10" s="93"/>
      <c r="G10" s="93"/>
      <c r="H10" s="93"/>
      <c r="I10" s="93"/>
      <c r="J10" s="94"/>
    </row>
    <row r="11" spans="1:10" ht="19.899999999999999" customHeight="1">
      <c r="A11" s="17" t="s">
        <v>8</v>
      </c>
      <c r="B11" s="8" t="s">
        <v>9</v>
      </c>
      <c r="C11" s="25">
        <f t="shared" si="0"/>
        <v>0</v>
      </c>
      <c r="D11" s="40">
        <f t="shared" si="1"/>
        <v>0</v>
      </c>
      <c r="E11" s="93"/>
      <c r="F11" s="93"/>
      <c r="G11" s="93"/>
      <c r="H11" s="93"/>
      <c r="I11" s="93"/>
      <c r="J11" s="94"/>
    </row>
    <row r="12" spans="1:10" ht="19.899999999999999" customHeight="1">
      <c r="A12" s="17" t="s">
        <v>10</v>
      </c>
      <c r="B12" s="8" t="s">
        <v>11</v>
      </c>
      <c r="C12" s="25">
        <f t="shared" si="0"/>
        <v>0</v>
      </c>
      <c r="D12" s="40">
        <f t="shared" si="1"/>
        <v>0</v>
      </c>
      <c r="E12" s="93"/>
      <c r="F12" s="93"/>
      <c r="G12" s="93"/>
      <c r="H12" s="93"/>
      <c r="I12" s="93"/>
      <c r="J12" s="94"/>
    </row>
    <row r="13" spans="1:10" ht="19.899999999999999" customHeight="1">
      <c r="A13" s="18" t="s">
        <v>12</v>
      </c>
      <c r="B13" s="8" t="s">
        <v>13</v>
      </c>
      <c r="C13" s="25">
        <f t="shared" si="0"/>
        <v>0</v>
      </c>
      <c r="D13" s="40">
        <f t="shared" si="1"/>
        <v>0</v>
      </c>
      <c r="E13" s="93"/>
      <c r="F13" s="93"/>
      <c r="G13" s="93"/>
      <c r="H13" s="93"/>
      <c r="I13" s="93"/>
      <c r="J13" s="94"/>
    </row>
    <row r="14" spans="1:10" ht="16.149999999999999" customHeight="1">
      <c r="A14" s="17" t="s">
        <v>14</v>
      </c>
      <c r="B14" s="8" t="s">
        <v>58</v>
      </c>
      <c r="C14" s="25">
        <f t="shared" si="0"/>
        <v>0</v>
      </c>
      <c r="D14" s="40">
        <f t="shared" si="1"/>
        <v>0</v>
      </c>
      <c r="E14" s="93"/>
      <c r="F14" s="93"/>
      <c r="G14" s="93"/>
      <c r="H14" s="93"/>
      <c r="I14" s="93"/>
      <c r="J14" s="94"/>
    </row>
    <row r="15" spans="1:10" s="95" customFormat="1" ht="16.149999999999999" customHeight="1">
      <c r="A15" s="102" t="s">
        <v>88</v>
      </c>
      <c r="B15" s="103" t="s">
        <v>89</v>
      </c>
      <c r="C15" s="98">
        <f t="shared" ref="C15" si="2">E15+G15+I15</f>
        <v>0</v>
      </c>
      <c r="D15" s="40">
        <f t="shared" ref="D15" si="3">F15+H15+J15</f>
        <v>0</v>
      </c>
      <c r="E15" s="101"/>
      <c r="F15" s="101"/>
      <c r="G15" s="101"/>
      <c r="H15" s="101"/>
      <c r="I15" s="101"/>
      <c r="J15" s="100"/>
    </row>
    <row r="16" spans="1:10" ht="19.899999999999999" customHeight="1">
      <c r="A16" s="17" t="s">
        <v>15</v>
      </c>
      <c r="B16" s="8" t="s">
        <v>60</v>
      </c>
      <c r="C16" s="25">
        <f t="shared" si="0"/>
        <v>0</v>
      </c>
      <c r="D16" s="40">
        <f t="shared" si="1"/>
        <v>0</v>
      </c>
      <c r="E16" s="93"/>
      <c r="F16" s="93"/>
      <c r="G16" s="93"/>
      <c r="H16" s="93"/>
      <c r="I16" s="93"/>
      <c r="J16" s="94"/>
    </row>
    <row r="17" spans="1:10" ht="19.899999999999999" customHeight="1">
      <c r="A17" s="17" t="s">
        <v>16</v>
      </c>
      <c r="B17" s="8" t="s">
        <v>61</v>
      </c>
      <c r="C17" s="25">
        <f t="shared" si="0"/>
        <v>0</v>
      </c>
      <c r="D17" s="40">
        <f t="shared" si="1"/>
        <v>0</v>
      </c>
      <c r="E17" s="93"/>
      <c r="F17" s="93"/>
      <c r="G17" s="93"/>
      <c r="H17" s="93"/>
      <c r="I17" s="93"/>
      <c r="J17" s="94"/>
    </row>
    <row r="18" spans="1:10" ht="19.899999999999999" customHeight="1">
      <c r="A18" s="17" t="s">
        <v>54</v>
      </c>
      <c r="B18" s="8" t="s">
        <v>55</v>
      </c>
      <c r="C18" s="25">
        <f t="shared" si="0"/>
        <v>0</v>
      </c>
      <c r="D18" s="40">
        <f t="shared" si="1"/>
        <v>0</v>
      </c>
      <c r="E18" s="93"/>
      <c r="F18" s="93"/>
      <c r="G18" s="93"/>
      <c r="H18" s="93"/>
      <c r="I18" s="93"/>
      <c r="J18" s="94"/>
    </row>
    <row r="19" spans="1:10" ht="19.899999999999999" customHeight="1">
      <c r="A19" s="17" t="s">
        <v>17</v>
      </c>
      <c r="B19" s="8" t="s">
        <v>18</v>
      </c>
      <c r="C19" s="25">
        <f t="shared" si="0"/>
        <v>0</v>
      </c>
      <c r="D19" s="40">
        <f t="shared" si="1"/>
        <v>0</v>
      </c>
      <c r="E19" s="93"/>
      <c r="F19" s="93"/>
      <c r="G19" s="93"/>
      <c r="H19" s="93"/>
      <c r="I19" s="93"/>
      <c r="J19" s="94"/>
    </row>
    <row r="20" spans="1:10" ht="19.899999999999999" customHeight="1">
      <c r="A20" s="17" t="s">
        <v>19</v>
      </c>
      <c r="B20" s="8"/>
      <c r="C20" s="40">
        <f t="shared" ref="C20" si="4">SUM(C21:C23)</f>
        <v>0</v>
      </c>
      <c r="D20" s="40"/>
      <c r="E20" s="93">
        <f t="shared" ref="E20:J20" si="5">SUM(E21:E23)</f>
        <v>0</v>
      </c>
      <c r="F20" s="93">
        <f t="shared" si="5"/>
        <v>0</v>
      </c>
      <c r="G20" s="93">
        <f t="shared" si="5"/>
        <v>0</v>
      </c>
      <c r="H20" s="93">
        <f t="shared" si="5"/>
        <v>0</v>
      </c>
      <c r="I20" s="93">
        <f t="shared" si="5"/>
        <v>0</v>
      </c>
      <c r="J20" s="93">
        <f t="shared" si="5"/>
        <v>0</v>
      </c>
    </row>
    <row r="21" spans="1:10" ht="19.899999999999999" customHeight="1">
      <c r="A21" s="410" t="s">
        <v>20</v>
      </c>
      <c r="B21" s="9" t="s">
        <v>21</v>
      </c>
      <c r="C21" s="25">
        <f t="shared" ref="C21:C39" si="6">E21+G21+I21</f>
        <v>0</v>
      </c>
      <c r="D21" s="40">
        <f t="shared" ref="D21:D39" si="7">F21+H21+J21</f>
        <v>0</v>
      </c>
      <c r="E21" s="93"/>
      <c r="F21" s="93"/>
      <c r="G21" s="93"/>
      <c r="H21" s="93"/>
      <c r="I21" s="93"/>
      <c r="J21" s="94"/>
    </row>
    <row r="22" spans="1:10" ht="29.45" customHeight="1">
      <c r="A22" s="408"/>
      <c r="B22" s="10" t="s">
        <v>63</v>
      </c>
      <c r="C22" s="25">
        <f t="shared" si="6"/>
        <v>0</v>
      </c>
      <c r="D22" s="40">
        <f t="shared" si="7"/>
        <v>0</v>
      </c>
      <c r="E22" s="93"/>
      <c r="F22" s="93"/>
      <c r="G22" s="93"/>
      <c r="H22" s="93"/>
      <c r="I22" s="93"/>
      <c r="J22" s="94"/>
    </row>
    <row r="23" spans="1:10" ht="32.450000000000003" customHeight="1">
      <c r="A23" s="409"/>
      <c r="B23" s="10" t="s">
        <v>64</v>
      </c>
      <c r="C23" s="25">
        <f t="shared" si="6"/>
        <v>0</v>
      </c>
      <c r="D23" s="40">
        <f t="shared" si="7"/>
        <v>0</v>
      </c>
      <c r="E23" s="93"/>
      <c r="F23" s="93"/>
      <c r="G23" s="93"/>
      <c r="H23" s="93"/>
      <c r="I23" s="93"/>
      <c r="J23" s="94"/>
    </row>
    <row r="24" spans="1:10" ht="34.15" customHeight="1">
      <c r="A24" s="17" t="s">
        <v>22</v>
      </c>
      <c r="B24" s="10" t="s">
        <v>23</v>
      </c>
      <c r="C24" s="25">
        <f t="shared" si="6"/>
        <v>371</v>
      </c>
      <c r="D24" s="40">
        <f t="shared" si="7"/>
        <v>0</v>
      </c>
      <c r="E24" s="93"/>
      <c r="F24" s="93"/>
      <c r="G24" s="93">
        <v>371</v>
      </c>
      <c r="H24" s="93"/>
      <c r="I24" s="93"/>
      <c r="J24" s="94"/>
    </row>
    <row r="25" spans="1:10" ht="19.899999999999999" customHeight="1">
      <c r="A25" s="18" t="s">
        <v>24</v>
      </c>
      <c r="B25" s="8" t="s">
        <v>25</v>
      </c>
      <c r="C25" s="25">
        <f t="shared" si="6"/>
        <v>0</v>
      </c>
      <c r="D25" s="40">
        <f t="shared" si="7"/>
        <v>0</v>
      </c>
      <c r="E25" s="93"/>
      <c r="F25" s="93"/>
      <c r="G25" s="93"/>
      <c r="H25" s="93"/>
      <c r="I25" s="93"/>
      <c r="J25" s="94"/>
    </row>
    <row r="26" spans="1:10" ht="19.899999999999999" customHeight="1">
      <c r="A26" s="17" t="s">
        <v>26</v>
      </c>
      <c r="B26" s="8" t="s">
        <v>27</v>
      </c>
      <c r="C26" s="25">
        <f t="shared" si="6"/>
        <v>0</v>
      </c>
      <c r="D26" s="40">
        <f t="shared" si="7"/>
        <v>0</v>
      </c>
      <c r="E26" s="93"/>
      <c r="F26" s="93"/>
      <c r="G26" s="93"/>
      <c r="H26" s="93"/>
      <c r="I26" s="93"/>
      <c r="J26" s="94"/>
    </row>
    <row r="27" spans="1:10" ht="19.899999999999999" customHeight="1">
      <c r="A27" s="17" t="s">
        <v>28</v>
      </c>
      <c r="B27" s="8" t="s">
        <v>29</v>
      </c>
      <c r="C27" s="25">
        <f t="shared" si="6"/>
        <v>0</v>
      </c>
      <c r="D27" s="40">
        <f t="shared" si="7"/>
        <v>0</v>
      </c>
      <c r="E27" s="93"/>
      <c r="F27" s="93"/>
      <c r="G27" s="93"/>
      <c r="H27" s="93"/>
      <c r="I27" s="93"/>
      <c r="J27" s="94"/>
    </row>
    <row r="28" spans="1:10" ht="19.899999999999999" customHeight="1">
      <c r="A28" s="17" t="s">
        <v>30</v>
      </c>
      <c r="B28" s="8" t="s">
        <v>62</v>
      </c>
      <c r="C28" s="25">
        <f t="shared" si="6"/>
        <v>0</v>
      </c>
      <c r="D28" s="40">
        <f t="shared" si="7"/>
        <v>0</v>
      </c>
      <c r="E28" s="93"/>
      <c r="F28" s="93"/>
      <c r="G28" s="93"/>
      <c r="H28" s="93"/>
      <c r="I28" s="93"/>
      <c r="J28" s="94"/>
    </row>
    <row r="29" spans="1:10" ht="19.899999999999999" customHeight="1">
      <c r="A29" s="17" t="s">
        <v>31</v>
      </c>
      <c r="B29" s="8" t="s">
        <v>32</v>
      </c>
      <c r="C29" s="25">
        <f t="shared" si="6"/>
        <v>0</v>
      </c>
      <c r="D29" s="40">
        <f t="shared" si="7"/>
        <v>0</v>
      </c>
      <c r="E29" s="93"/>
      <c r="F29" s="93"/>
      <c r="G29" s="93"/>
      <c r="H29" s="93"/>
      <c r="I29" s="93"/>
      <c r="J29" s="94"/>
    </row>
    <row r="30" spans="1:10" ht="19.899999999999999" customHeight="1">
      <c r="A30" s="19" t="s">
        <v>33</v>
      </c>
      <c r="B30" s="8" t="s">
        <v>34</v>
      </c>
      <c r="C30" s="25">
        <f t="shared" si="6"/>
        <v>0</v>
      </c>
      <c r="D30" s="40">
        <f t="shared" si="7"/>
        <v>0</v>
      </c>
      <c r="E30" s="93"/>
      <c r="F30" s="93"/>
      <c r="G30" s="93"/>
      <c r="H30" s="93"/>
      <c r="I30" s="93"/>
      <c r="J30" s="94"/>
    </row>
    <row r="31" spans="1:10" ht="19.899999999999999" customHeight="1">
      <c r="A31" s="17" t="s">
        <v>35</v>
      </c>
      <c r="B31" s="8" t="s">
        <v>36</v>
      </c>
      <c r="C31" s="25">
        <f t="shared" si="6"/>
        <v>0</v>
      </c>
      <c r="D31" s="40">
        <f t="shared" si="7"/>
        <v>0</v>
      </c>
      <c r="E31" s="93"/>
      <c r="F31" s="93"/>
      <c r="G31" s="93"/>
      <c r="H31" s="93"/>
      <c r="I31" s="93"/>
      <c r="J31" s="94"/>
    </row>
    <row r="32" spans="1:10" s="95" customFormat="1" ht="19.899999999999999" customHeight="1">
      <c r="A32" s="64" t="s">
        <v>86</v>
      </c>
      <c r="B32" s="33" t="s">
        <v>87</v>
      </c>
      <c r="C32" s="96">
        <f t="shared" ref="C32" si="8">E32+G32+I32</f>
        <v>0</v>
      </c>
      <c r="D32" s="40">
        <f t="shared" ref="D32" si="9">F32+H32+J32</f>
        <v>0</v>
      </c>
      <c r="E32" s="96"/>
      <c r="F32" s="96"/>
      <c r="G32" s="96"/>
      <c r="H32" s="96"/>
      <c r="I32" s="96"/>
      <c r="J32" s="97"/>
    </row>
    <row r="33" spans="1:10" ht="19.899999999999999" customHeight="1">
      <c r="A33" s="17" t="s">
        <v>37</v>
      </c>
      <c r="B33" s="8" t="s">
        <v>38</v>
      </c>
      <c r="C33" s="25">
        <f t="shared" si="6"/>
        <v>1204</v>
      </c>
      <c r="D33" s="40">
        <f t="shared" si="7"/>
        <v>0</v>
      </c>
      <c r="E33" s="93">
        <v>1204</v>
      </c>
      <c r="F33" s="93"/>
      <c r="G33" s="93"/>
      <c r="H33" s="93"/>
      <c r="I33" s="93"/>
      <c r="J33" s="94"/>
    </row>
    <row r="34" spans="1:10" ht="19.899999999999999" customHeight="1">
      <c r="A34" s="411" t="s">
        <v>39</v>
      </c>
      <c r="B34" s="8" t="s">
        <v>40</v>
      </c>
      <c r="C34" s="25">
        <f t="shared" si="6"/>
        <v>0</v>
      </c>
      <c r="D34" s="40">
        <f t="shared" si="7"/>
        <v>0</v>
      </c>
      <c r="E34" s="93"/>
      <c r="F34" s="93"/>
      <c r="G34" s="93"/>
      <c r="H34" s="93"/>
      <c r="I34" s="93"/>
      <c r="J34" s="94"/>
    </row>
    <row r="35" spans="1:10" ht="19.899999999999999" customHeight="1">
      <c r="A35" s="412"/>
      <c r="B35" s="8" t="s">
        <v>41</v>
      </c>
      <c r="C35" s="25">
        <f t="shared" si="6"/>
        <v>0</v>
      </c>
      <c r="D35" s="40">
        <f t="shared" si="7"/>
        <v>0</v>
      </c>
      <c r="E35" s="93"/>
      <c r="F35" s="93"/>
      <c r="G35" s="93"/>
      <c r="H35" s="93"/>
      <c r="I35" s="93"/>
      <c r="J35" s="94"/>
    </row>
    <row r="36" spans="1:10" ht="19.899999999999999" customHeight="1">
      <c r="A36" s="19" t="s">
        <v>42</v>
      </c>
      <c r="B36" s="8" t="s">
        <v>43</v>
      </c>
      <c r="C36" s="25">
        <f t="shared" si="6"/>
        <v>0</v>
      </c>
      <c r="D36" s="40">
        <f t="shared" si="7"/>
        <v>0</v>
      </c>
      <c r="E36" s="93"/>
      <c r="F36" s="93"/>
      <c r="G36" s="93"/>
      <c r="H36" s="93"/>
      <c r="I36" s="93"/>
      <c r="J36" s="94"/>
    </row>
    <row r="37" spans="1:10" ht="19.899999999999999" customHeight="1">
      <c r="A37" s="19" t="s">
        <v>44</v>
      </c>
      <c r="B37" s="8" t="s">
        <v>45</v>
      </c>
      <c r="C37" s="25">
        <f t="shared" si="6"/>
        <v>30</v>
      </c>
      <c r="D37" s="40">
        <f t="shared" si="7"/>
        <v>0</v>
      </c>
      <c r="E37" s="93"/>
      <c r="F37" s="93"/>
      <c r="G37" s="93">
        <v>30</v>
      </c>
      <c r="H37" s="93"/>
      <c r="I37" s="93"/>
      <c r="J37" s="94"/>
    </row>
    <row r="38" spans="1:10" ht="19.899999999999999" customHeight="1">
      <c r="A38" s="17" t="s">
        <v>46</v>
      </c>
      <c r="B38" s="8" t="s">
        <v>47</v>
      </c>
      <c r="C38" s="25">
        <f t="shared" si="6"/>
        <v>0</v>
      </c>
      <c r="D38" s="40">
        <f t="shared" si="7"/>
        <v>0</v>
      </c>
      <c r="E38" s="93"/>
      <c r="F38" s="93"/>
      <c r="G38" s="93"/>
      <c r="H38" s="93"/>
      <c r="I38" s="93"/>
      <c r="J38" s="94"/>
    </row>
    <row r="39" spans="1:10" ht="19.899999999999999" customHeight="1">
      <c r="A39" s="17" t="s">
        <v>48</v>
      </c>
      <c r="B39" s="8" t="s">
        <v>49</v>
      </c>
      <c r="C39" s="25">
        <f t="shared" si="6"/>
        <v>0</v>
      </c>
      <c r="D39" s="40">
        <f t="shared" si="7"/>
        <v>0</v>
      </c>
      <c r="E39" s="93"/>
      <c r="F39" s="93"/>
      <c r="G39" s="93"/>
      <c r="H39" s="93"/>
      <c r="I39" s="93"/>
      <c r="J39" s="94"/>
    </row>
    <row r="40" spans="1:10" s="3" customFormat="1" ht="31.9" customHeight="1" thickBot="1">
      <c r="A40" s="20" t="s">
        <v>50</v>
      </c>
      <c r="B40" s="7"/>
      <c r="C40" s="41">
        <f t="shared" ref="C40" si="10">SUM(C7:C20)+SUM(C24:C39)</f>
        <v>1671</v>
      </c>
      <c r="D40" s="41">
        <f>SUM(D7:D20)+SUM(D24:D39)</f>
        <v>0</v>
      </c>
      <c r="E40" s="41">
        <f t="shared" ref="E40:J40" si="11">SUM(E7:E20)+SUM(E24:E39)</f>
        <v>1204</v>
      </c>
      <c r="F40" s="41">
        <f t="shared" si="11"/>
        <v>0</v>
      </c>
      <c r="G40" s="41">
        <f t="shared" si="11"/>
        <v>467</v>
      </c>
      <c r="H40" s="41">
        <f t="shared" si="11"/>
        <v>0</v>
      </c>
      <c r="I40" s="41">
        <f t="shared" si="11"/>
        <v>0</v>
      </c>
      <c r="J40" s="41">
        <f t="shared" si="11"/>
        <v>0</v>
      </c>
    </row>
  </sheetData>
  <mergeCells count="11">
    <mergeCell ref="A7:A9"/>
    <mergeCell ref="A21:A23"/>
    <mergeCell ref="A34:A35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40"/>
  <sheetViews>
    <sheetView view="pageBreakPreview" topLeftCell="A25" zoomScale="60" zoomScaleNormal="60" workbookViewId="0">
      <selection activeCell="H52" sqref="H52"/>
    </sheetView>
  </sheetViews>
  <sheetFormatPr defaultRowHeight="15"/>
  <cols>
    <col min="1" max="1" width="35.42578125" style="1" customWidth="1"/>
    <col min="2" max="2" width="32.5703125" style="1" customWidth="1"/>
    <col min="3" max="3" width="13.42578125" style="1" customWidth="1"/>
    <col min="4" max="4" width="16.28515625" style="1" customWidth="1"/>
    <col min="5" max="5" width="11.7109375" style="1" customWidth="1"/>
    <col min="6" max="6" width="17.7109375" style="4" customWidth="1"/>
    <col min="7" max="7" width="12.28515625" style="4" customWidth="1"/>
    <col min="8" max="8" width="18" style="4" customWidth="1"/>
    <col min="9" max="9" width="10.85546875" style="4" customWidth="1"/>
    <col min="10" max="10" width="14.28515625" style="1" customWidth="1"/>
    <col min="11" max="228" width="8.85546875" style="1"/>
    <col min="229" max="229" width="31.5703125" style="1" customWidth="1"/>
    <col min="230" max="230" width="32.5703125" style="1" customWidth="1"/>
    <col min="231" max="231" width="8.85546875" style="1"/>
    <col min="232" max="232" width="7.42578125" style="1" customWidth="1"/>
    <col min="233" max="233" width="7.140625" style="1" customWidth="1"/>
    <col min="234" max="236" width="0" style="1" hidden="1" customWidth="1"/>
    <col min="237" max="237" width="9.28515625" style="1" customWidth="1"/>
    <col min="238" max="239" width="6.7109375" style="1" customWidth="1"/>
    <col min="240" max="240" width="6.28515625" style="1" customWidth="1"/>
    <col min="241" max="242" width="5.5703125" style="1" customWidth="1"/>
    <col min="243" max="245" width="0" style="1" hidden="1" customWidth="1"/>
    <col min="246" max="484" width="8.85546875" style="1"/>
    <col min="485" max="485" width="31.5703125" style="1" customWidth="1"/>
    <col min="486" max="486" width="32.5703125" style="1" customWidth="1"/>
    <col min="487" max="487" width="8.85546875" style="1"/>
    <col min="488" max="488" width="7.42578125" style="1" customWidth="1"/>
    <col min="489" max="489" width="7.140625" style="1" customWidth="1"/>
    <col min="490" max="492" width="0" style="1" hidden="1" customWidth="1"/>
    <col min="493" max="493" width="9.28515625" style="1" customWidth="1"/>
    <col min="494" max="495" width="6.7109375" style="1" customWidth="1"/>
    <col min="496" max="496" width="6.28515625" style="1" customWidth="1"/>
    <col min="497" max="498" width="5.5703125" style="1" customWidth="1"/>
    <col min="499" max="501" width="0" style="1" hidden="1" customWidth="1"/>
    <col min="502" max="740" width="8.85546875" style="1"/>
    <col min="741" max="741" width="31.5703125" style="1" customWidth="1"/>
    <col min="742" max="742" width="32.5703125" style="1" customWidth="1"/>
    <col min="743" max="743" width="8.85546875" style="1"/>
    <col min="744" max="744" width="7.42578125" style="1" customWidth="1"/>
    <col min="745" max="745" width="7.140625" style="1" customWidth="1"/>
    <col min="746" max="748" width="0" style="1" hidden="1" customWidth="1"/>
    <col min="749" max="749" width="9.28515625" style="1" customWidth="1"/>
    <col min="750" max="751" width="6.7109375" style="1" customWidth="1"/>
    <col min="752" max="752" width="6.28515625" style="1" customWidth="1"/>
    <col min="753" max="754" width="5.5703125" style="1" customWidth="1"/>
    <col min="755" max="757" width="0" style="1" hidden="1" customWidth="1"/>
    <col min="758" max="996" width="8.85546875" style="1"/>
    <col min="997" max="997" width="31.5703125" style="1" customWidth="1"/>
    <col min="998" max="998" width="32.5703125" style="1" customWidth="1"/>
    <col min="999" max="999" width="8.85546875" style="1"/>
    <col min="1000" max="1000" width="7.42578125" style="1" customWidth="1"/>
    <col min="1001" max="1001" width="7.140625" style="1" customWidth="1"/>
    <col min="1002" max="1004" width="0" style="1" hidden="1" customWidth="1"/>
    <col min="1005" max="1005" width="9.28515625" style="1" customWidth="1"/>
    <col min="1006" max="1007" width="6.7109375" style="1" customWidth="1"/>
    <col min="1008" max="1008" width="6.28515625" style="1" customWidth="1"/>
    <col min="1009" max="1010" width="5.5703125" style="1" customWidth="1"/>
    <col min="1011" max="1013" width="0" style="1" hidden="1" customWidth="1"/>
    <col min="1014" max="1252" width="8.85546875" style="1"/>
    <col min="1253" max="1253" width="31.5703125" style="1" customWidth="1"/>
    <col min="1254" max="1254" width="32.5703125" style="1" customWidth="1"/>
    <col min="1255" max="1255" width="8.85546875" style="1"/>
    <col min="1256" max="1256" width="7.42578125" style="1" customWidth="1"/>
    <col min="1257" max="1257" width="7.140625" style="1" customWidth="1"/>
    <col min="1258" max="1260" width="0" style="1" hidden="1" customWidth="1"/>
    <col min="1261" max="1261" width="9.28515625" style="1" customWidth="1"/>
    <col min="1262" max="1263" width="6.7109375" style="1" customWidth="1"/>
    <col min="1264" max="1264" width="6.28515625" style="1" customWidth="1"/>
    <col min="1265" max="1266" width="5.5703125" style="1" customWidth="1"/>
    <col min="1267" max="1269" width="0" style="1" hidden="1" customWidth="1"/>
    <col min="1270" max="1508" width="8.85546875" style="1"/>
    <col min="1509" max="1509" width="31.5703125" style="1" customWidth="1"/>
    <col min="1510" max="1510" width="32.5703125" style="1" customWidth="1"/>
    <col min="1511" max="1511" width="8.85546875" style="1"/>
    <col min="1512" max="1512" width="7.42578125" style="1" customWidth="1"/>
    <col min="1513" max="1513" width="7.140625" style="1" customWidth="1"/>
    <col min="1514" max="1516" width="0" style="1" hidden="1" customWidth="1"/>
    <col min="1517" max="1517" width="9.28515625" style="1" customWidth="1"/>
    <col min="1518" max="1519" width="6.7109375" style="1" customWidth="1"/>
    <col min="1520" max="1520" width="6.28515625" style="1" customWidth="1"/>
    <col min="1521" max="1522" width="5.5703125" style="1" customWidth="1"/>
    <col min="1523" max="1525" width="0" style="1" hidden="1" customWidth="1"/>
    <col min="1526" max="1764" width="8.85546875" style="1"/>
    <col min="1765" max="1765" width="31.5703125" style="1" customWidth="1"/>
    <col min="1766" max="1766" width="32.5703125" style="1" customWidth="1"/>
    <col min="1767" max="1767" width="8.85546875" style="1"/>
    <col min="1768" max="1768" width="7.42578125" style="1" customWidth="1"/>
    <col min="1769" max="1769" width="7.140625" style="1" customWidth="1"/>
    <col min="1770" max="1772" width="0" style="1" hidden="1" customWidth="1"/>
    <col min="1773" max="1773" width="9.28515625" style="1" customWidth="1"/>
    <col min="1774" max="1775" width="6.7109375" style="1" customWidth="1"/>
    <col min="1776" max="1776" width="6.28515625" style="1" customWidth="1"/>
    <col min="1777" max="1778" width="5.5703125" style="1" customWidth="1"/>
    <col min="1779" max="1781" width="0" style="1" hidden="1" customWidth="1"/>
    <col min="1782" max="2020" width="8.85546875" style="1"/>
    <col min="2021" max="2021" width="31.5703125" style="1" customWidth="1"/>
    <col min="2022" max="2022" width="32.5703125" style="1" customWidth="1"/>
    <col min="2023" max="2023" width="8.85546875" style="1"/>
    <col min="2024" max="2024" width="7.42578125" style="1" customWidth="1"/>
    <col min="2025" max="2025" width="7.140625" style="1" customWidth="1"/>
    <col min="2026" max="2028" width="0" style="1" hidden="1" customWidth="1"/>
    <col min="2029" max="2029" width="9.28515625" style="1" customWidth="1"/>
    <col min="2030" max="2031" width="6.7109375" style="1" customWidth="1"/>
    <col min="2032" max="2032" width="6.28515625" style="1" customWidth="1"/>
    <col min="2033" max="2034" width="5.5703125" style="1" customWidth="1"/>
    <col min="2035" max="2037" width="0" style="1" hidden="1" customWidth="1"/>
    <col min="2038" max="2276" width="8.85546875" style="1"/>
    <col min="2277" max="2277" width="31.5703125" style="1" customWidth="1"/>
    <col min="2278" max="2278" width="32.5703125" style="1" customWidth="1"/>
    <col min="2279" max="2279" width="8.85546875" style="1"/>
    <col min="2280" max="2280" width="7.42578125" style="1" customWidth="1"/>
    <col min="2281" max="2281" width="7.140625" style="1" customWidth="1"/>
    <col min="2282" max="2284" width="0" style="1" hidden="1" customWidth="1"/>
    <col min="2285" max="2285" width="9.28515625" style="1" customWidth="1"/>
    <col min="2286" max="2287" width="6.7109375" style="1" customWidth="1"/>
    <col min="2288" max="2288" width="6.28515625" style="1" customWidth="1"/>
    <col min="2289" max="2290" width="5.5703125" style="1" customWidth="1"/>
    <col min="2291" max="2293" width="0" style="1" hidden="1" customWidth="1"/>
    <col min="2294" max="2532" width="8.85546875" style="1"/>
    <col min="2533" max="2533" width="31.5703125" style="1" customWidth="1"/>
    <col min="2534" max="2534" width="32.5703125" style="1" customWidth="1"/>
    <col min="2535" max="2535" width="8.85546875" style="1"/>
    <col min="2536" max="2536" width="7.42578125" style="1" customWidth="1"/>
    <col min="2537" max="2537" width="7.140625" style="1" customWidth="1"/>
    <col min="2538" max="2540" width="0" style="1" hidden="1" customWidth="1"/>
    <col min="2541" max="2541" width="9.28515625" style="1" customWidth="1"/>
    <col min="2542" max="2543" width="6.7109375" style="1" customWidth="1"/>
    <col min="2544" max="2544" width="6.28515625" style="1" customWidth="1"/>
    <col min="2545" max="2546" width="5.5703125" style="1" customWidth="1"/>
    <col min="2547" max="2549" width="0" style="1" hidden="1" customWidth="1"/>
    <col min="2550" max="2788" width="8.85546875" style="1"/>
    <col min="2789" max="2789" width="31.5703125" style="1" customWidth="1"/>
    <col min="2790" max="2790" width="32.5703125" style="1" customWidth="1"/>
    <col min="2791" max="2791" width="8.85546875" style="1"/>
    <col min="2792" max="2792" width="7.42578125" style="1" customWidth="1"/>
    <col min="2793" max="2793" width="7.140625" style="1" customWidth="1"/>
    <col min="2794" max="2796" width="0" style="1" hidden="1" customWidth="1"/>
    <col min="2797" max="2797" width="9.28515625" style="1" customWidth="1"/>
    <col min="2798" max="2799" width="6.7109375" style="1" customWidth="1"/>
    <col min="2800" max="2800" width="6.28515625" style="1" customWidth="1"/>
    <col min="2801" max="2802" width="5.5703125" style="1" customWidth="1"/>
    <col min="2803" max="2805" width="0" style="1" hidden="1" customWidth="1"/>
    <col min="2806" max="3044" width="8.85546875" style="1"/>
    <col min="3045" max="3045" width="31.5703125" style="1" customWidth="1"/>
    <col min="3046" max="3046" width="32.5703125" style="1" customWidth="1"/>
    <col min="3047" max="3047" width="8.85546875" style="1"/>
    <col min="3048" max="3048" width="7.42578125" style="1" customWidth="1"/>
    <col min="3049" max="3049" width="7.140625" style="1" customWidth="1"/>
    <col min="3050" max="3052" width="0" style="1" hidden="1" customWidth="1"/>
    <col min="3053" max="3053" width="9.28515625" style="1" customWidth="1"/>
    <col min="3054" max="3055" width="6.7109375" style="1" customWidth="1"/>
    <col min="3056" max="3056" width="6.28515625" style="1" customWidth="1"/>
    <col min="3057" max="3058" width="5.5703125" style="1" customWidth="1"/>
    <col min="3059" max="3061" width="0" style="1" hidden="1" customWidth="1"/>
    <col min="3062" max="3300" width="8.85546875" style="1"/>
    <col min="3301" max="3301" width="31.5703125" style="1" customWidth="1"/>
    <col min="3302" max="3302" width="32.5703125" style="1" customWidth="1"/>
    <col min="3303" max="3303" width="8.85546875" style="1"/>
    <col min="3304" max="3304" width="7.42578125" style="1" customWidth="1"/>
    <col min="3305" max="3305" width="7.140625" style="1" customWidth="1"/>
    <col min="3306" max="3308" width="0" style="1" hidden="1" customWidth="1"/>
    <col min="3309" max="3309" width="9.28515625" style="1" customWidth="1"/>
    <col min="3310" max="3311" width="6.7109375" style="1" customWidth="1"/>
    <col min="3312" max="3312" width="6.28515625" style="1" customWidth="1"/>
    <col min="3313" max="3314" width="5.5703125" style="1" customWidth="1"/>
    <col min="3315" max="3317" width="0" style="1" hidden="1" customWidth="1"/>
    <col min="3318" max="3556" width="8.85546875" style="1"/>
    <col min="3557" max="3557" width="31.5703125" style="1" customWidth="1"/>
    <col min="3558" max="3558" width="32.5703125" style="1" customWidth="1"/>
    <col min="3559" max="3559" width="8.85546875" style="1"/>
    <col min="3560" max="3560" width="7.42578125" style="1" customWidth="1"/>
    <col min="3561" max="3561" width="7.140625" style="1" customWidth="1"/>
    <col min="3562" max="3564" width="0" style="1" hidden="1" customWidth="1"/>
    <col min="3565" max="3565" width="9.28515625" style="1" customWidth="1"/>
    <col min="3566" max="3567" width="6.7109375" style="1" customWidth="1"/>
    <col min="3568" max="3568" width="6.28515625" style="1" customWidth="1"/>
    <col min="3569" max="3570" width="5.5703125" style="1" customWidth="1"/>
    <col min="3571" max="3573" width="0" style="1" hidden="1" customWidth="1"/>
    <col min="3574" max="3812" width="8.85546875" style="1"/>
    <col min="3813" max="3813" width="31.5703125" style="1" customWidth="1"/>
    <col min="3814" max="3814" width="32.5703125" style="1" customWidth="1"/>
    <col min="3815" max="3815" width="8.85546875" style="1"/>
    <col min="3816" max="3816" width="7.42578125" style="1" customWidth="1"/>
    <col min="3817" max="3817" width="7.140625" style="1" customWidth="1"/>
    <col min="3818" max="3820" width="0" style="1" hidden="1" customWidth="1"/>
    <col min="3821" max="3821" width="9.28515625" style="1" customWidth="1"/>
    <col min="3822" max="3823" width="6.7109375" style="1" customWidth="1"/>
    <col min="3824" max="3824" width="6.28515625" style="1" customWidth="1"/>
    <col min="3825" max="3826" width="5.5703125" style="1" customWidth="1"/>
    <col min="3827" max="3829" width="0" style="1" hidden="1" customWidth="1"/>
    <col min="3830" max="4068" width="8.85546875" style="1"/>
    <col min="4069" max="4069" width="31.5703125" style="1" customWidth="1"/>
    <col min="4070" max="4070" width="32.5703125" style="1" customWidth="1"/>
    <col min="4071" max="4071" width="8.85546875" style="1"/>
    <col min="4072" max="4072" width="7.42578125" style="1" customWidth="1"/>
    <col min="4073" max="4073" width="7.140625" style="1" customWidth="1"/>
    <col min="4074" max="4076" width="0" style="1" hidden="1" customWidth="1"/>
    <col min="4077" max="4077" width="9.28515625" style="1" customWidth="1"/>
    <col min="4078" max="4079" width="6.7109375" style="1" customWidth="1"/>
    <col min="4080" max="4080" width="6.28515625" style="1" customWidth="1"/>
    <col min="4081" max="4082" width="5.5703125" style="1" customWidth="1"/>
    <col min="4083" max="4085" width="0" style="1" hidden="1" customWidth="1"/>
    <col min="4086" max="4324" width="8.85546875" style="1"/>
    <col min="4325" max="4325" width="31.5703125" style="1" customWidth="1"/>
    <col min="4326" max="4326" width="32.5703125" style="1" customWidth="1"/>
    <col min="4327" max="4327" width="8.85546875" style="1"/>
    <col min="4328" max="4328" width="7.42578125" style="1" customWidth="1"/>
    <col min="4329" max="4329" width="7.140625" style="1" customWidth="1"/>
    <col min="4330" max="4332" width="0" style="1" hidden="1" customWidth="1"/>
    <col min="4333" max="4333" width="9.28515625" style="1" customWidth="1"/>
    <col min="4334" max="4335" width="6.7109375" style="1" customWidth="1"/>
    <col min="4336" max="4336" width="6.28515625" style="1" customWidth="1"/>
    <col min="4337" max="4338" width="5.5703125" style="1" customWidth="1"/>
    <col min="4339" max="4341" width="0" style="1" hidden="1" customWidth="1"/>
    <col min="4342" max="4580" width="8.85546875" style="1"/>
    <col min="4581" max="4581" width="31.5703125" style="1" customWidth="1"/>
    <col min="4582" max="4582" width="32.5703125" style="1" customWidth="1"/>
    <col min="4583" max="4583" width="8.85546875" style="1"/>
    <col min="4584" max="4584" width="7.42578125" style="1" customWidth="1"/>
    <col min="4585" max="4585" width="7.140625" style="1" customWidth="1"/>
    <col min="4586" max="4588" width="0" style="1" hidden="1" customWidth="1"/>
    <col min="4589" max="4589" width="9.28515625" style="1" customWidth="1"/>
    <col min="4590" max="4591" width="6.7109375" style="1" customWidth="1"/>
    <col min="4592" max="4592" width="6.28515625" style="1" customWidth="1"/>
    <col min="4593" max="4594" width="5.5703125" style="1" customWidth="1"/>
    <col min="4595" max="4597" width="0" style="1" hidden="1" customWidth="1"/>
    <col min="4598" max="4836" width="8.85546875" style="1"/>
    <col min="4837" max="4837" width="31.5703125" style="1" customWidth="1"/>
    <col min="4838" max="4838" width="32.5703125" style="1" customWidth="1"/>
    <col min="4839" max="4839" width="8.85546875" style="1"/>
    <col min="4840" max="4840" width="7.42578125" style="1" customWidth="1"/>
    <col min="4841" max="4841" width="7.140625" style="1" customWidth="1"/>
    <col min="4842" max="4844" width="0" style="1" hidden="1" customWidth="1"/>
    <col min="4845" max="4845" width="9.28515625" style="1" customWidth="1"/>
    <col min="4846" max="4847" width="6.7109375" style="1" customWidth="1"/>
    <col min="4848" max="4848" width="6.28515625" style="1" customWidth="1"/>
    <col min="4849" max="4850" width="5.5703125" style="1" customWidth="1"/>
    <col min="4851" max="4853" width="0" style="1" hidden="1" customWidth="1"/>
    <col min="4854" max="5092" width="8.85546875" style="1"/>
    <col min="5093" max="5093" width="31.5703125" style="1" customWidth="1"/>
    <col min="5094" max="5094" width="32.5703125" style="1" customWidth="1"/>
    <col min="5095" max="5095" width="8.85546875" style="1"/>
    <col min="5096" max="5096" width="7.42578125" style="1" customWidth="1"/>
    <col min="5097" max="5097" width="7.140625" style="1" customWidth="1"/>
    <col min="5098" max="5100" width="0" style="1" hidden="1" customWidth="1"/>
    <col min="5101" max="5101" width="9.28515625" style="1" customWidth="1"/>
    <col min="5102" max="5103" width="6.7109375" style="1" customWidth="1"/>
    <col min="5104" max="5104" width="6.28515625" style="1" customWidth="1"/>
    <col min="5105" max="5106" width="5.5703125" style="1" customWidth="1"/>
    <col min="5107" max="5109" width="0" style="1" hidden="1" customWidth="1"/>
    <col min="5110" max="5348" width="8.85546875" style="1"/>
    <col min="5349" max="5349" width="31.5703125" style="1" customWidth="1"/>
    <col min="5350" max="5350" width="32.5703125" style="1" customWidth="1"/>
    <col min="5351" max="5351" width="8.85546875" style="1"/>
    <col min="5352" max="5352" width="7.42578125" style="1" customWidth="1"/>
    <col min="5353" max="5353" width="7.140625" style="1" customWidth="1"/>
    <col min="5354" max="5356" width="0" style="1" hidden="1" customWidth="1"/>
    <col min="5357" max="5357" width="9.28515625" style="1" customWidth="1"/>
    <col min="5358" max="5359" width="6.7109375" style="1" customWidth="1"/>
    <col min="5360" max="5360" width="6.28515625" style="1" customWidth="1"/>
    <col min="5361" max="5362" width="5.5703125" style="1" customWidth="1"/>
    <col min="5363" max="5365" width="0" style="1" hidden="1" customWidth="1"/>
    <col min="5366" max="5604" width="8.85546875" style="1"/>
    <col min="5605" max="5605" width="31.5703125" style="1" customWidth="1"/>
    <col min="5606" max="5606" width="32.5703125" style="1" customWidth="1"/>
    <col min="5607" max="5607" width="8.85546875" style="1"/>
    <col min="5608" max="5608" width="7.42578125" style="1" customWidth="1"/>
    <col min="5609" max="5609" width="7.140625" style="1" customWidth="1"/>
    <col min="5610" max="5612" width="0" style="1" hidden="1" customWidth="1"/>
    <col min="5613" max="5613" width="9.28515625" style="1" customWidth="1"/>
    <col min="5614" max="5615" width="6.7109375" style="1" customWidth="1"/>
    <col min="5616" max="5616" width="6.28515625" style="1" customWidth="1"/>
    <col min="5617" max="5618" width="5.5703125" style="1" customWidth="1"/>
    <col min="5619" max="5621" width="0" style="1" hidden="1" customWidth="1"/>
    <col min="5622" max="5860" width="8.85546875" style="1"/>
    <col min="5861" max="5861" width="31.5703125" style="1" customWidth="1"/>
    <col min="5862" max="5862" width="32.5703125" style="1" customWidth="1"/>
    <col min="5863" max="5863" width="8.85546875" style="1"/>
    <col min="5864" max="5864" width="7.42578125" style="1" customWidth="1"/>
    <col min="5865" max="5865" width="7.140625" style="1" customWidth="1"/>
    <col min="5866" max="5868" width="0" style="1" hidden="1" customWidth="1"/>
    <col min="5869" max="5869" width="9.28515625" style="1" customWidth="1"/>
    <col min="5870" max="5871" width="6.7109375" style="1" customWidth="1"/>
    <col min="5872" max="5872" width="6.28515625" style="1" customWidth="1"/>
    <col min="5873" max="5874" width="5.5703125" style="1" customWidth="1"/>
    <col min="5875" max="5877" width="0" style="1" hidden="1" customWidth="1"/>
    <col min="5878" max="6116" width="8.85546875" style="1"/>
    <col min="6117" max="6117" width="31.5703125" style="1" customWidth="1"/>
    <col min="6118" max="6118" width="32.5703125" style="1" customWidth="1"/>
    <col min="6119" max="6119" width="8.85546875" style="1"/>
    <col min="6120" max="6120" width="7.42578125" style="1" customWidth="1"/>
    <col min="6121" max="6121" width="7.140625" style="1" customWidth="1"/>
    <col min="6122" max="6124" width="0" style="1" hidden="1" customWidth="1"/>
    <col min="6125" max="6125" width="9.28515625" style="1" customWidth="1"/>
    <col min="6126" max="6127" width="6.7109375" style="1" customWidth="1"/>
    <col min="6128" max="6128" width="6.28515625" style="1" customWidth="1"/>
    <col min="6129" max="6130" width="5.5703125" style="1" customWidth="1"/>
    <col min="6131" max="6133" width="0" style="1" hidden="1" customWidth="1"/>
    <col min="6134" max="6372" width="8.85546875" style="1"/>
    <col min="6373" max="6373" width="31.5703125" style="1" customWidth="1"/>
    <col min="6374" max="6374" width="32.5703125" style="1" customWidth="1"/>
    <col min="6375" max="6375" width="8.85546875" style="1"/>
    <col min="6376" max="6376" width="7.42578125" style="1" customWidth="1"/>
    <col min="6377" max="6377" width="7.140625" style="1" customWidth="1"/>
    <col min="6378" max="6380" width="0" style="1" hidden="1" customWidth="1"/>
    <col min="6381" max="6381" width="9.28515625" style="1" customWidth="1"/>
    <col min="6382" max="6383" width="6.7109375" style="1" customWidth="1"/>
    <col min="6384" max="6384" width="6.28515625" style="1" customWidth="1"/>
    <col min="6385" max="6386" width="5.5703125" style="1" customWidth="1"/>
    <col min="6387" max="6389" width="0" style="1" hidden="1" customWidth="1"/>
    <col min="6390" max="6628" width="8.85546875" style="1"/>
    <col min="6629" max="6629" width="31.5703125" style="1" customWidth="1"/>
    <col min="6630" max="6630" width="32.5703125" style="1" customWidth="1"/>
    <col min="6631" max="6631" width="8.85546875" style="1"/>
    <col min="6632" max="6632" width="7.42578125" style="1" customWidth="1"/>
    <col min="6633" max="6633" width="7.140625" style="1" customWidth="1"/>
    <col min="6634" max="6636" width="0" style="1" hidden="1" customWidth="1"/>
    <col min="6637" max="6637" width="9.28515625" style="1" customWidth="1"/>
    <col min="6638" max="6639" width="6.7109375" style="1" customWidth="1"/>
    <col min="6640" max="6640" width="6.28515625" style="1" customWidth="1"/>
    <col min="6641" max="6642" width="5.5703125" style="1" customWidth="1"/>
    <col min="6643" max="6645" width="0" style="1" hidden="1" customWidth="1"/>
    <col min="6646" max="6884" width="8.85546875" style="1"/>
    <col min="6885" max="6885" width="31.5703125" style="1" customWidth="1"/>
    <col min="6886" max="6886" width="32.5703125" style="1" customWidth="1"/>
    <col min="6887" max="6887" width="8.85546875" style="1"/>
    <col min="6888" max="6888" width="7.42578125" style="1" customWidth="1"/>
    <col min="6889" max="6889" width="7.140625" style="1" customWidth="1"/>
    <col min="6890" max="6892" width="0" style="1" hidden="1" customWidth="1"/>
    <col min="6893" max="6893" width="9.28515625" style="1" customWidth="1"/>
    <col min="6894" max="6895" width="6.7109375" style="1" customWidth="1"/>
    <col min="6896" max="6896" width="6.28515625" style="1" customWidth="1"/>
    <col min="6897" max="6898" width="5.5703125" style="1" customWidth="1"/>
    <col min="6899" max="6901" width="0" style="1" hidden="1" customWidth="1"/>
    <col min="6902" max="7140" width="8.85546875" style="1"/>
    <col min="7141" max="7141" width="31.5703125" style="1" customWidth="1"/>
    <col min="7142" max="7142" width="32.5703125" style="1" customWidth="1"/>
    <col min="7143" max="7143" width="8.85546875" style="1"/>
    <col min="7144" max="7144" width="7.42578125" style="1" customWidth="1"/>
    <col min="7145" max="7145" width="7.140625" style="1" customWidth="1"/>
    <col min="7146" max="7148" width="0" style="1" hidden="1" customWidth="1"/>
    <col min="7149" max="7149" width="9.28515625" style="1" customWidth="1"/>
    <col min="7150" max="7151" width="6.7109375" style="1" customWidth="1"/>
    <col min="7152" max="7152" width="6.28515625" style="1" customWidth="1"/>
    <col min="7153" max="7154" width="5.5703125" style="1" customWidth="1"/>
    <col min="7155" max="7157" width="0" style="1" hidden="1" customWidth="1"/>
    <col min="7158" max="7396" width="8.85546875" style="1"/>
    <col min="7397" max="7397" width="31.5703125" style="1" customWidth="1"/>
    <col min="7398" max="7398" width="32.5703125" style="1" customWidth="1"/>
    <col min="7399" max="7399" width="8.85546875" style="1"/>
    <col min="7400" max="7400" width="7.42578125" style="1" customWidth="1"/>
    <col min="7401" max="7401" width="7.140625" style="1" customWidth="1"/>
    <col min="7402" max="7404" width="0" style="1" hidden="1" customWidth="1"/>
    <col min="7405" max="7405" width="9.28515625" style="1" customWidth="1"/>
    <col min="7406" max="7407" width="6.7109375" style="1" customWidth="1"/>
    <col min="7408" max="7408" width="6.28515625" style="1" customWidth="1"/>
    <col min="7409" max="7410" width="5.5703125" style="1" customWidth="1"/>
    <col min="7411" max="7413" width="0" style="1" hidden="1" customWidth="1"/>
    <col min="7414" max="7652" width="8.85546875" style="1"/>
    <col min="7653" max="7653" width="31.5703125" style="1" customWidth="1"/>
    <col min="7654" max="7654" width="32.5703125" style="1" customWidth="1"/>
    <col min="7655" max="7655" width="8.85546875" style="1"/>
    <col min="7656" max="7656" width="7.42578125" style="1" customWidth="1"/>
    <col min="7657" max="7657" width="7.140625" style="1" customWidth="1"/>
    <col min="7658" max="7660" width="0" style="1" hidden="1" customWidth="1"/>
    <col min="7661" max="7661" width="9.28515625" style="1" customWidth="1"/>
    <col min="7662" max="7663" width="6.7109375" style="1" customWidth="1"/>
    <col min="7664" max="7664" width="6.28515625" style="1" customWidth="1"/>
    <col min="7665" max="7666" width="5.5703125" style="1" customWidth="1"/>
    <col min="7667" max="7669" width="0" style="1" hidden="1" customWidth="1"/>
    <col min="7670" max="7908" width="8.85546875" style="1"/>
    <col min="7909" max="7909" width="31.5703125" style="1" customWidth="1"/>
    <col min="7910" max="7910" width="32.5703125" style="1" customWidth="1"/>
    <col min="7911" max="7911" width="8.85546875" style="1"/>
    <col min="7912" max="7912" width="7.42578125" style="1" customWidth="1"/>
    <col min="7913" max="7913" width="7.140625" style="1" customWidth="1"/>
    <col min="7914" max="7916" width="0" style="1" hidden="1" customWidth="1"/>
    <col min="7917" max="7917" width="9.28515625" style="1" customWidth="1"/>
    <col min="7918" max="7919" width="6.7109375" style="1" customWidth="1"/>
    <col min="7920" max="7920" width="6.28515625" style="1" customWidth="1"/>
    <col min="7921" max="7922" width="5.5703125" style="1" customWidth="1"/>
    <col min="7923" max="7925" width="0" style="1" hidden="1" customWidth="1"/>
    <col min="7926" max="8164" width="8.85546875" style="1"/>
    <col min="8165" max="8165" width="31.5703125" style="1" customWidth="1"/>
    <col min="8166" max="8166" width="32.5703125" style="1" customWidth="1"/>
    <col min="8167" max="8167" width="8.85546875" style="1"/>
    <col min="8168" max="8168" width="7.42578125" style="1" customWidth="1"/>
    <col min="8169" max="8169" width="7.140625" style="1" customWidth="1"/>
    <col min="8170" max="8172" width="0" style="1" hidden="1" customWidth="1"/>
    <col min="8173" max="8173" width="9.28515625" style="1" customWidth="1"/>
    <col min="8174" max="8175" width="6.7109375" style="1" customWidth="1"/>
    <col min="8176" max="8176" width="6.28515625" style="1" customWidth="1"/>
    <col min="8177" max="8178" width="5.5703125" style="1" customWidth="1"/>
    <col min="8179" max="8181" width="0" style="1" hidden="1" customWidth="1"/>
    <col min="8182" max="8420" width="8.85546875" style="1"/>
    <col min="8421" max="8421" width="31.5703125" style="1" customWidth="1"/>
    <col min="8422" max="8422" width="32.5703125" style="1" customWidth="1"/>
    <col min="8423" max="8423" width="8.85546875" style="1"/>
    <col min="8424" max="8424" width="7.42578125" style="1" customWidth="1"/>
    <col min="8425" max="8425" width="7.140625" style="1" customWidth="1"/>
    <col min="8426" max="8428" width="0" style="1" hidden="1" customWidth="1"/>
    <col min="8429" max="8429" width="9.28515625" style="1" customWidth="1"/>
    <col min="8430" max="8431" width="6.7109375" style="1" customWidth="1"/>
    <col min="8432" max="8432" width="6.28515625" style="1" customWidth="1"/>
    <col min="8433" max="8434" width="5.5703125" style="1" customWidth="1"/>
    <col min="8435" max="8437" width="0" style="1" hidden="1" customWidth="1"/>
    <col min="8438" max="8676" width="8.85546875" style="1"/>
    <col min="8677" max="8677" width="31.5703125" style="1" customWidth="1"/>
    <col min="8678" max="8678" width="32.5703125" style="1" customWidth="1"/>
    <col min="8679" max="8679" width="8.85546875" style="1"/>
    <col min="8680" max="8680" width="7.42578125" style="1" customWidth="1"/>
    <col min="8681" max="8681" width="7.140625" style="1" customWidth="1"/>
    <col min="8682" max="8684" width="0" style="1" hidden="1" customWidth="1"/>
    <col min="8685" max="8685" width="9.28515625" style="1" customWidth="1"/>
    <col min="8686" max="8687" width="6.7109375" style="1" customWidth="1"/>
    <col min="8688" max="8688" width="6.28515625" style="1" customWidth="1"/>
    <col min="8689" max="8690" width="5.5703125" style="1" customWidth="1"/>
    <col min="8691" max="8693" width="0" style="1" hidden="1" customWidth="1"/>
    <col min="8694" max="8932" width="8.85546875" style="1"/>
    <col min="8933" max="8933" width="31.5703125" style="1" customWidth="1"/>
    <col min="8934" max="8934" width="32.5703125" style="1" customWidth="1"/>
    <col min="8935" max="8935" width="8.85546875" style="1"/>
    <col min="8936" max="8936" width="7.42578125" style="1" customWidth="1"/>
    <col min="8937" max="8937" width="7.140625" style="1" customWidth="1"/>
    <col min="8938" max="8940" width="0" style="1" hidden="1" customWidth="1"/>
    <col min="8941" max="8941" width="9.28515625" style="1" customWidth="1"/>
    <col min="8942" max="8943" width="6.7109375" style="1" customWidth="1"/>
    <col min="8944" max="8944" width="6.28515625" style="1" customWidth="1"/>
    <col min="8945" max="8946" width="5.5703125" style="1" customWidth="1"/>
    <col min="8947" max="8949" width="0" style="1" hidden="1" customWidth="1"/>
    <col min="8950" max="9188" width="8.85546875" style="1"/>
    <col min="9189" max="9189" width="31.5703125" style="1" customWidth="1"/>
    <col min="9190" max="9190" width="32.5703125" style="1" customWidth="1"/>
    <col min="9191" max="9191" width="8.85546875" style="1"/>
    <col min="9192" max="9192" width="7.42578125" style="1" customWidth="1"/>
    <col min="9193" max="9193" width="7.140625" style="1" customWidth="1"/>
    <col min="9194" max="9196" width="0" style="1" hidden="1" customWidth="1"/>
    <col min="9197" max="9197" width="9.28515625" style="1" customWidth="1"/>
    <col min="9198" max="9199" width="6.7109375" style="1" customWidth="1"/>
    <col min="9200" max="9200" width="6.28515625" style="1" customWidth="1"/>
    <col min="9201" max="9202" width="5.5703125" style="1" customWidth="1"/>
    <col min="9203" max="9205" width="0" style="1" hidden="1" customWidth="1"/>
    <col min="9206" max="9444" width="8.85546875" style="1"/>
    <col min="9445" max="9445" width="31.5703125" style="1" customWidth="1"/>
    <col min="9446" max="9446" width="32.5703125" style="1" customWidth="1"/>
    <col min="9447" max="9447" width="8.85546875" style="1"/>
    <col min="9448" max="9448" width="7.42578125" style="1" customWidth="1"/>
    <col min="9449" max="9449" width="7.140625" style="1" customWidth="1"/>
    <col min="9450" max="9452" width="0" style="1" hidden="1" customWidth="1"/>
    <col min="9453" max="9453" width="9.28515625" style="1" customWidth="1"/>
    <col min="9454" max="9455" width="6.7109375" style="1" customWidth="1"/>
    <col min="9456" max="9456" width="6.28515625" style="1" customWidth="1"/>
    <col min="9457" max="9458" width="5.5703125" style="1" customWidth="1"/>
    <col min="9459" max="9461" width="0" style="1" hidden="1" customWidth="1"/>
    <col min="9462" max="9700" width="8.85546875" style="1"/>
    <col min="9701" max="9701" width="31.5703125" style="1" customWidth="1"/>
    <col min="9702" max="9702" width="32.5703125" style="1" customWidth="1"/>
    <col min="9703" max="9703" width="8.85546875" style="1"/>
    <col min="9704" max="9704" width="7.42578125" style="1" customWidth="1"/>
    <col min="9705" max="9705" width="7.140625" style="1" customWidth="1"/>
    <col min="9706" max="9708" width="0" style="1" hidden="1" customWidth="1"/>
    <col min="9709" max="9709" width="9.28515625" style="1" customWidth="1"/>
    <col min="9710" max="9711" width="6.7109375" style="1" customWidth="1"/>
    <col min="9712" max="9712" width="6.28515625" style="1" customWidth="1"/>
    <col min="9713" max="9714" width="5.5703125" style="1" customWidth="1"/>
    <col min="9715" max="9717" width="0" style="1" hidden="1" customWidth="1"/>
    <col min="9718" max="9956" width="8.85546875" style="1"/>
    <col min="9957" max="9957" width="31.5703125" style="1" customWidth="1"/>
    <col min="9958" max="9958" width="32.5703125" style="1" customWidth="1"/>
    <col min="9959" max="9959" width="8.85546875" style="1"/>
    <col min="9960" max="9960" width="7.42578125" style="1" customWidth="1"/>
    <col min="9961" max="9961" width="7.140625" style="1" customWidth="1"/>
    <col min="9962" max="9964" width="0" style="1" hidden="1" customWidth="1"/>
    <col min="9965" max="9965" width="9.28515625" style="1" customWidth="1"/>
    <col min="9966" max="9967" width="6.7109375" style="1" customWidth="1"/>
    <col min="9968" max="9968" width="6.28515625" style="1" customWidth="1"/>
    <col min="9969" max="9970" width="5.5703125" style="1" customWidth="1"/>
    <col min="9971" max="9973" width="0" style="1" hidden="1" customWidth="1"/>
    <col min="9974" max="10212" width="8.85546875" style="1"/>
    <col min="10213" max="10213" width="31.5703125" style="1" customWidth="1"/>
    <col min="10214" max="10214" width="32.5703125" style="1" customWidth="1"/>
    <col min="10215" max="10215" width="8.85546875" style="1"/>
    <col min="10216" max="10216" width="7.42578125" style="1" customWidth="1"/>
    <col min="10217" max="10217" width="7.140625" style="1" customWidth="1"/>
    <col min="10218" max="10220" width="0" style="1" hidden="1" customWidth="1"/>
    <col min="10221" max="10221" width="9.28515625" style="1" customWidth="1"/>
    <col min="10222" max="10223" width="6.7109375" style="1" customWidth="1"/>
    <col min="10224" max="10224" width="6.28515625" style="1" customWidth="1"/>
    <col min="10225" max="10226" width="5.5703125" style="1" customWidth="1"/>
    <col min="10227" max="10229" width="0" style="1" hidden="1" customWidth="1"/>
    <col min="10230" max="10468" width="8.85546875" style="1"/>
    <col min="10469" max="10469" width="31.5703125" style="1" customWidth="1"/>
    <col min="10470" max="10470" width="32.5703125" style="1" customWidth="1"/>
    <col min="10471" max="10471" width="8.85546875" style="1"/>
    <col min="10472" max="10472" width="7.42578125" style="1" customWidth="1"/>
    <col min="10473" max="10473" width="7.140625" style="1" customWidth="1"/>
    <col min="10474" max="10476" width="0" style="1" hidden="1" customWidth="1"/>
    <col min="10477" max="10477" width="9.28515625" style="1" customWidth="1"/>
    <col min="10478" max="10479" width="6.7109375" style="1" customWidth="1"/>
    <col min="10480" max="10480" width="6.28515625" style="1" customWidth="1"/>
    <col min="10481" max="10482" width="5.5703125" style="1" customWidth="1"/>
    <col min="10483" max="10485" width="0" style="1" hidden="1" customWidth="1"/>
    <col min="10486" max="10724" width="8.85546875" style="1"/>
    <col min="10725" max="10725" width="31.5703125" style="1" customWidth="1"/>
    <col min="10726" max="10726" width="32.5703125" style="1" customWidth="1"/>
    <col min="10727" max="10727" width="8.85546875" style="1"/>
    <col min="10728" max="10728" width="7.42578125" style="1" customWidth="1"/>
    <col min="10729" max="10729" width="7.140625" style="1" customWidth="1"/>
    <col min="10730" max="10732" width="0" style="1" hidden="1" customWidth="1"/>
    <col min="10733" max="10733" width="9.28515625" style="1" customWidth="1"/>
    <col min="10734" max="10735" width="6.7109375" style="1" customWidth="1"/>
    <col min="10736" max="10736" width="6.28515625" style="1" customWidth="1"/>
    <col min="10737" max="10738" width="5.5703125" style="1" customWidth="1"/>
    <col min="10739" max="10741" width="0" style="1" hidden="1" customWidth="1"/>
    <col min="10742" max="10980" width="8.85546875" style="1"/>
    <col min="10981" max="10981" width="31.5703125" style="1" customWidth="1"/>
    <col min="10982" max="10982" width="32.5703125" style="1" customWidth="1"/>
    <col min="10983" max="10983" width="8.85546875" style="1"/>
    <col min="10984" max="10984" width="7.42578125" style="1" customWidth="1"/>
    <col min="10985" max="10985" width="7.140625" style="1" customWidth="1"/>
    <col min="10986" max="10988" width="0" style="1" hidden="1" customWidth="1"/>
    <col min="10989" max="10989" width="9.28515625" style="1" customWidth="1"/>
    <col min="10990" max="10991" width="6.7109375" style="1" customWidth="1"/>
    <col min="10992" max="10992" width="6.28515625" style="1" customWidth="1"/>
    <col min="10993" max="10994" width="5.5703125" style="1" customWidth="1"/>
    <col min="10995" max="10997" width="0" style="1" hidden="1" customWidth="1"/>
    <col min="10998" max="11236" width="8.85546875" style="1"/>
    <col min="11237" max="11237" width="31.5703125" style="1" customWidth="1"/>
    <col min="11238" max="11238" width="32.5703125" style="1" customWidth="1"/>
    <col min="11239" max="11239" width="8.85546875" style="1"/>
    <col min="11240" max="11240" width="7.42578125" style="1" customWidth="1"/>
    <col min="11241" max="11241" width="7.140625" style="1" customWidth="1"/>
    <col min="11242" max="11244" width="0" style="1" hidden="1" customWidth="1"/>
    <col min="11245" max="11245" width="9.28515625" style="1" customWidth="1"/>
    <col min="11246" max="11247" width="6.7109375" style="1" customWidth="1"/>
    <col min="11248" max="11248" width="6.28515625" style="1" customWidth="1"/>
    <col min="11249" max="11250" width="5.5703125" style="1" customWidth="1"/>
    <col min="11251" max="11253" width="0" style="1" hidden="1" customWidth="1"/>
    <col min="11254" max="11492" width="8.85546875" style="1"/>
    <col min="11493" max="11493" width="31.5703125" style="1" customWidth="1"/>
    <col min="11494" max="11494" width="32.5703125" style="1" customWidth="1"/>
    <col min="11495" max="11495" width="8.85546875" style="1"/>
    <col min="11496" max="11496" width="7.42578125" style="1" customWidth="1"/>
    <col min="11497" max="11497" width="7.140625" style="1" customWidth="1"/>
    <col min="11498" max="11500" width="0" style="1" hidden="1" customWidth="1"/>
    <col min="11501" max="11501" width="9.28515625" style="1" customWidth="1"/>
    <col min="11502" max="11503" width="6.7109375" style="1" customWidth="1"/>
    <col min="11504" max="11504" width="6.28515625" style="1" customWidth="1"/>
    <col min="11505" max="11506" width="5.5703125" style="1" customWidth="1"/>
    <col min="11507" max="11509" width="0" style="1" hidden="1" customWidth="1"/>
    <col min="11510" max="11748" width="8.85546875" style="1"/>
    <col min="11749" max="11749" width="31.5703125" style="1" customWidth="1"/>
    <col min="11750" max="11750" width="32.5703125" style="1" customWidth="1"/>
    <col min="11751" max="11751" width="8.85546875" style="1"/>
    <col min="11752" max="11752" width="7.42578125" style="1" customWidth="1"/>
    <col min="11753" max="11753" width="7.140625" style="1" customWidth="1"/>
    <col min="11754" max="11756" width="0" style="1" hidden="1" customWidth="1"/>
    <col min="11757" max="11757" width="9.28515625" style="1" customWidth="1"/>
    <col min="11758" max="11759" width="6.7109375" style="1" customWidth="1"/>
    <col min="11760" max="11760" width="6.28515625" style="1" customWidth="1"/>
    <col min="11761" max="11762" width="5.5703125" style="1" customWidth="1"/>
    <col min="11763" max="11765" width="0" style="1" hidden="1" customWidth="1"/>
    <col min="11766" max="12004" width="8.85546875" style="1"/>
    <col min="12005" max="12005" width="31.5703125" style="1" customWidth="1"/>
    <col min="12006" max="12006" width="32.5703125" style="1" customWidth="1"/>
    <col min="12007" max="12007" width="8.85546875" style="1"/>
    <col min="12008" max="12008" width="7.42578125" style="1" customWidth="1"/>
    <col min="12009" max="12009" width="7.140625" style="1" customWidth="1"/>
    <col min="12010" max="12012" width="0" style="1" hidden="1" customWidth="1"/>
    <col min="12013" max="12013" width="9.28515625" style="1" customWidth="1"/>
    <col min="12014" max="12015" width="6.7109375" style="1" customWidth="1"/>
    <col min="12016" max="12016" width="6.28515625" style="1" customWidth="1"/>
    <col min="12017" max="12018" width="5.5703125" style="1" customWidth="1"/>
    <col min="12019" max="12021" width="0" style="1" hidden="1" customWidth="1"/>
    <col min="12022" max="12260" width="8.85546875" style="1"/>
    <col min="12261" max="12261" width="31.5703125" style="1" customWidth="1"/>
    <col min="12262" max="12262" width="32.5703125" style="1" customWidth="1"/>
    <col min="12263" max="12263" width="8.85546875" style="1"/>
    <col min="12264" max="12264" width="7.42578125" style="1" customWidth="1"/>
    <col min="12265" max="12265" width="7.140625" style="1" customWidth="1"/>
    <col min="12266" max="12268" width="0" style="1" hidden="1" customWidth="1"/>
    <col min="12269" max="12269" width="9.28515625" style="1" customWidth="1"/>
    <col min="12270" max="12271" width="6.7109375" style="1" customWidth="1"/>
    <col min="12272" max="12272" width="6.28515625" style="1" customWidth="1"/>
    <col min="12273" max="12274" width="5.5703125" style="1" customWidth="1"/>
    <col min="12275" max="12277" width="0" style="1" hidden="1" customWidth="1"/>
    <col min="12278" max="12516" width="8.85546875" style="1"/>
    <col min="12517" max="12517" width="31.5703125" style="1" customWidth="1"/>
    <col min="12518" max="12518" width="32.5703125" style="1" customWidth="1"/>
    <col min="12519" max="12519" width="8.85546875" style="1"/>
    <col min="12520" max="12520" width="7.42578125" style="1" customWidth="1"/>
    <col min="12521" max="12521" width="7.140625" style="1" customWidth="1"/>
    <col min="12522" max="12524" width="0" style="1" hidden="1" customWidth="1"/>
    <col min="12525" max="12525" width="9.28515625" style="1" customWidth="1"/>
    <col min="12526" max="12527" width="6.7109375" style="1" customWidth="1"/>
    <col min="12528" max="12528" width="6.28515625" style="1" customWidth="1"/>
    <col min="12529" max="12530" width="5.5703125" style="1" customWidth="1"/>
    <col min="12531" max="12533" width="0" style="1" hidden="1" customWidth="1"/>
    <col min="12534" max="12772" width="8.85546875" style="1"/>
    <col min="12773" max="12773" width="31.5703125" style="1" customWidth="1"/>
    <col min="12774" max="12774" width="32.5703125" style="1" customWidth="1"/>
    <col min="12775" max="12775" width="8.85546875" style="1"/>
    <col min="12776" max="12776" width="7.42578125" style="1" customWidth="1"/>
    <col min="12777" max="12777" width="7.140625" style="1" customWidth="1"/>
    <col min="12778" max="12780" width="0" style="1" hidden="1" customWidth="1"/>
    <col min="12781" max="12781" width="9.28515625" style="1" customWidth="1"/>
    <col min="12782" max="12783" width="6.7109375" style="1" customWidth="1"/>
    <col min="12784" max="12784" width="6.28515625" style="1" customWidth="1"/>
    <col min="12785" max="12786" width="5.5703125" style="1" customWidth="1"/>
    <col min="12787" max="12789" width="0" style="1" hidden="1" customWidth="1"/>
    <col min="12790" max="13028" width="8.85546875" style="1"/>
    <col min="13029" max="13029" width="31.5703125" style="1" customWidth="1"/>
    <col min="13030" max="13030" width="32.5703125" style="1" customWidth="1"/>
    <col min="13031" max="13031" width="8.85546875" style="1"/>
    <col min="13032" max="13032" width="7.42578125" style="1" customWidth="1"/>
    <col min="13033" max="13033" width="7.140625" style="1" customWidth="1"/>
    <col min="13034" max="13036" width="0" style="1" hidden="1" customWidth="1"/>
    <col min="13037" max="13037" width="9.28515625" style="1" customWidth="1"/>
    <col min="13038" max="13039" width="6.7109375" style="1" customWidth="1"/>
    <col min="13040" max="13040" width="6.28515625" style="1" customWidth="1"/>
    <col min="13041" max="13042" width="5.5703125" style="1" customWidth="1"/>
    <col min="13043" max="13045" width="0" style="1" hidden="1" customWidth="1"/>
    <col min="13046" max="13284" width="8.85546875" style="1"/>
    <col min="13285" max="13285" width="31.5703125" style="1" customWidth="1"/>
    <col min="13286" max="13286" width="32.5703125" style="1" customWidth="1"/>
    <col min="13287" max="13287" width="8.85546875" style="1"/>
    <col min="13288" max="13288" width="7.42578125" style="1" customWidth="1"/>
    <col min="13289" max="13289" width="7.140625" style="1" customWidth="1"/>
    <col min="13290" max="13292" width="0" style="1" hidden="1" customWidth="1"/>
    <col min="13293" max="13293" width="9.28515625" style="1" customWidth="1"/>
    <col min="13294" max="13295" width="6.7109375" style="1" customWidth="1"/>
    <col min="13296" max="13296" width="6.28515625" style="1" customWidth="1"/>
    <col min="13297" max="13298" width="5.5703125" style="1" customWidth="1"/>
    <col min="13299" max="13301" width="0" style="1" hidden="1" customWidth="1"/>
    <col min="13302" max="13540" width="8.85546875" style="1"/>
    <col min="13541" max="13541" width="31.5703125" style="1" customWidth="1"/>
    <col min="13542" max="13542" width="32.5703125" style="1" customWidth="1"/>
    <col min="13543" max="13543" width="8.85546875" style="1"/>
    <col min="13544" max="13544" width="7.42578125" style="1" customWidth="1"/>
    <col min="13545" max="13545" width="7.140625" style="1" customWidth="1"/>
    <col min="13546" max="13548" width="0" style="1" hidden="1" customWidth="1"/>
    <col min="13549" max="13549" width="9.28515625" style="1" customWidth="1"/>
    <col min="13550" max="13551" width="6.7109375" style="1" customWidth="1"/>
    <col min="13552" max="13552" width="6.28515625" style="1" customWidth="1"/>
    <col min="13553" max="13554" width="5.5703125" style="1" customWidth="1"/>
    <col min="13555" max="13557" width="0" style="1" hidden="1" customWidth="1"/>
    <col min="13558" max="13796" width="8.85546875" style="1"/>
    <col min="13797" max="13797" width="31.5703125" style="1" customWidth="1"/>
    <col min="13798" max="13798" width="32.5703125" style="1" customWidth="1"/>
    <col min="13799" max="13799" width="8.85546875" style="1"/>
    <col min="13800" max="13800" width="7.42578125" style="1" customWidth="1"/>
    <col min="13801" max="13801" width="7.140625" style="1" customWidth="1"/>
    <col min="13802" max="13804" width="0" style="1" hidden="1" customWidth="1"/>
    <col min="13805" max="13805" width="9.28515625" style="1" customWidth="1"/>
    <col min="13806" max="13807" width="6.7109375" style="1" customWidth="1"/>
    <col min="13808" max="13808" width="6.28515625" style="1" customWidth="1"/>
    <col min="13809" max="13810" width="5.5703125" style="1" customWidth="1"/>
    <col min="13811" max="13813" width="0" style="1" hidden="1" customWidth="1"/>
    <col min="13814" max="14052" width="8.85546875" style="1"/>
    <col min="14053" max="14053" width="31.5703125" style="1" customWidth="1"/>
    <col min="14054" max="14054" width="32.5703125" style="1" customWidth="1"/>
    <col min="14055" max="14055" width="8.85546875" style="1"/>
    <col min="14056" max="14056" width="7.42578125" style="1" customWidth="1"/>
    <col min="14057" max="14057" width="7.140625" style="1" customWidth="1"/>
    <col min="14058" max="14060" width="0" style="1" hidden="1" customWidth="1"/>
    <col min="14061" max="14061" width="9.28515625" style="1" customWidth="1"/>
    <col min="14062" max="14063" width="6.7109375" style="1" customWidth="1"/>
    <col min="14064" max="14064" width="6.28515625" style="1" customWidth="1"/>
    <col min="14065" max="14066" width="5.5703125" style="1" customWidth="1"/>
    <col min="14067" max="14069" width="0" style="1" hidden="1" customWidth="1"/>
    <col min="14070" max="14308" width="8.85546875" style="1"/>
    <col min="14309" max="14309" width="31.5703125" style="1" customWidth="1"/>
    <col min="14310" max="14310" width="32.5703125" style="1" customWidth="1"/>
    <col min="14311" max="14311" width="8.85546875" style="1"/>
    <col min="14312" max="14312" width="7.42578125" style="1" customWidth="1"/>
    <col min="14313" max="14313" width="7.140625" style="1" customWidth="1"/>
    <col min="14314" max="14316" width="0" style="1" hidden="1" customWidth="1"/>
    <col min="14317" max="14317" width="9.28515625" style="1" customWidth="1"/>
    <col min="14318" max="14319" width="6.7109375" style="1" customWidth="1"/>
    <col min="14320" max="14320" width="6.28515625" style="1" customWidth="1"/>
    <col min="14321" max="14322" width="5.5703125" style="1" customWidth="1"/>
    <col min="14323" max="14325" width="0" style="1" hidden="1" customWidth="1"/>
    <col min="14326" max="14564" width="8.85546875" style="1"/>
    <col min="14565" max="14565" width="31.5703125" style="1" customWidth="1"/>
    <col min="14566" max="14566" width="32.5703125" style="1" customWidth="1"/>
    <col min="14567" max="14567" width="8.85546875" style="1"/>
    <col min="14568" max="14568" width="7.42578125" style="1" customWidth="1"/>
    <col min="14569" max="14569" width="7.140625" style="1" customWidth="1"/>
    <col min="14570" max="14572" width="0" style="1" hidden="1" customWidth="1"/>
    <col min="14573" max="14573" width="9.28515625" style="1" customWidth="1"/>
    <col min="14574" max="14575" width="6.7109375" style="1" customWidth="1"/>
    <col min="14576" max="14576" width="6.28515625" style="1" customWidth="1"/>
    <col min="14577" max="14578" width="5.5703125" style="1" customWidth="1"/>
    <col min="14579" max="14581" width="0" style="1" hidden="1" customWidth="1"/>
    <col min="14582" max="14820" width="8.85546875" style="1"/>
    <col min="14821" max="14821" width="31.5703125" style="1" customWidth="1"/>
    <col min="14822" max="14822" width="32.5703125" style="1" customWidth="1"/>
    <col min="14823" max="14823" width="8.85546875" style="1"/>
    <col min="14824" max="14824" width="7.42578125" style="1" customWidth="1"/>
    <col min="14825" max="14825" width="7.140625" style="1" customWidth="1"/>
    <col min="14826" max="14828" width="0" style="1" hidden="1" customWidth="1"/>
    <col min="14829" max="14829" width="9.28515625" style="1" customWidth="1"/>
    <col min="14830" max="14831" width="6.7109375" style="1" customWidth="1"/>
    <col min="14832" max="14832" width="6.28515625" style="1" customWidth="1"/>
    <col min="14833" max="14834" width="5.5703125" style="1" customWidth="1"/>
    <col min="14835" max="14837" width="0" style="1" hidden="1" customWidth="1"/>
    <col min="14838" max="15076" width="8.85546875" style="1"/>
    <col min="15077" max="15077" width="31.5703125" style="1" customWidth="1"/>
    <col min="15078" max="15078" width="32.5703125" style="1" customWidth="1"/>
    <col min="15079" max="15079" width="8.85546875" style="1"/>
    <col min="15080" max="15080" width="7.42578125" style="1" customWidth="1"/>
    <col min="15081" max="15081" width="7.140625" style="1" customWidth="1"/>
    <col min="15082" max="15084" width="0" style="1" hidden="1" customWidth="1"/>
    <col min="15085" max="15085" width="9.28515625" style="1" customWidth="1"/>
    <col min="15086" max="15087" width="6.7109375" style="1" customWidth="1"/>
    <col min="15088" max="15088" width="6.28515625" style="1" customWidth="1"/>
    <col min="15089" max="15090" width="5.5703125" style="1" customWidth="1"/>
    <col min="15091" max="15093" width="0" style="1" hidden="1" customWidth="1"/>
    <col min="15094" max="15332" width="8.85546875" style="1"/>
    <col min="15333" max="15333" width="31.5703125" style="1" customWidth="1"/>
    <col min="15334" max="15334" width="32.5703125" style="1" customWidth="1"/>
    <col min="15335" max="15335" width="8.85546875" style="1"/>
    <col min="15336" max="15336" width="7.42578125" style="1" customWidth="1"/>
    <col min="15337" max="15337" width="7.140625" style="1" customWidth="1"/>
    <col min="15338" max="15340" width="0" style="1" hidden="1" customWidth="1"/>
    <col min="15341" max="15341" width="9.28515625" style="1" customWidth="1"/>
    <col min="15342" max="15343" width="6.7109375" style="1" customWidth="1"/>
    <col min="15344" max="15344" width="6.28515625" style="1" customWidth="1"/>
    <col min="15345" max="15346" width="5.5703125" style="1" customWidth="1"/>
    <col min="15347" max="15349" width="0" style="1" hidden="1" customWidth="1"/>
    <col min="15350" max="15588" width="8.85546875" style="1"/>
    <col min="15589" max="15589" width="31.5703125" style="1" customWidth="1"/>
    <col min="15590" max="15590" width="32.5703125" style="1" customWidth="1"/>
    <col min="15591" max="15591" width="8.85546875" style="1"/>
    <col min="15592" max="15592" width="7.42578125" style="1" customWidth="1"/>
    <col min="15593" max="15593" width="7.140625" style="1" customWidth="1"/>
    <col min="15594" max="15596" width="0" style="1" hidden="1" customWidth="1"/>
    <col min="15597" max="15597" width="9.28515625" style="1" customWidth="1"/>
    <col min="15598" max="15599" width="6.7109375" style="1" customWidth="1"/>
    <col min="15600" max="15600" width="6.28515625" style="1" customWidth="1"/>
    <col min="15601" max="15602" width="5.5703125" style="1" customWidth="1"/>
    <col min="15603" max="15605" width="0" style="1" hidden="1" customWidth="1"/>
    <col min="15606" max="15844" width="8.85546875" style="1"/>
    <col min="15845" max="15845" width="31.5703125" style="1" customWidth="1"/>
    <col min="15846" max="15846" width="32.5703125" style="1" customWidth="1"/>
    <col min="15847" max="15847" width="8.85546875" style="1"/>
    <col min="15848" max="15848" width="7.42578125" style="1" customWidth="1"/>
    <col min="15849" max="15849" width="7.140625" style="1" customWidth="1"/>
    <col min="15850" max="15852" width="0" style="1" hidden="1" customWidth="1"/>
    <col min="15853" max="15853" width="9.28515625" style="1" customWidth="1"/>
    <col min="15854" max="15855" width="6.7109375" style="1" customWidth="1"/>
    <col min="15856" max="15856" width="6.28515625" style="1" customWidth="1"/>
    <col min="15857" max="15858" width="5.5703125" style="1" customWidth="1"/>
    <col min="15859" max="15861" width="0" style="1" hidden="1" customWidth="1"/>
    <col min="15862" max="16100" width="8.85546875" style="1"/>
    <col min="16101" max="16101" width="31.5703125" style="1" customWidth="1"/>
    <col min="16102" max="16102" width="32.5703125" style="1" customWidth="1"/>
    <col min="16103" max="16103" width="8.85546875" style="1"/>
    <col min="16104" max="16104" width="7.42578125" style="1" customWidth="1"/>
    <col min="16105" max="16105" width="7.140625" style="1" customWidth="1"/>
    <col min="16106" max="16108" width="0" style="1" hidden="1" customWidth="1"/>
    <col min="16109" max="16109" width="9.28515625" style="1" customWidth="1"/>
    <col min="16110" max="16111" width="6.7109375" style="1" customWidth="1"/>
    <col min="16112" max="16112" width="6.28515625" style="1" customWidth="1"/>
    <col min="16113" max="16114" width="5.5703125" style="1" customWidth="1"/>
    <col min="16115" max="16117" width="0" style="1" hidden="1" customWidth="1"/>
    <col min="16118" max="16374" width="8.85546875" style="1"/>
    <col min="16375" max="16384" width="8.85546875" style="1" customWidth="1"/>
  </cols>
  <sheetData>
    <row r="1" spans="1:10" ht="25.9" customHeight="1">
      <c r="A1" s="413" t="s">
        <v>85</v>
      </c>
      <c r="B1" s="413"/>
      <c r="C1" s="413"/>
      <c r="D1" s="413"/>
      <c r="E1" s="413"/>
      <c r="F1" s="413"/>
      <c r="G1" s="413"/>
      <c r="H1" s="413"/>
      <c r="I1" s="413"/>
    </row>
    <row r="2" spans="1:10" ht="15.75" customHeight="1">
      <c r="A2" s="27"/>
      <c r="B2" s="26"/>
      <c r="C2" s="26"/>
      <c r="D2" s="26"/>
      <c r="E2" s="26"/>
      <c r="F2" s="26"/>
      <c r="G2" s="26"/>
      <c r="H2" s="26"/>
      <c r="I2" s="26"/>
    </row>
    <row r="3" spans="1:10" ht="15.6" customHeight="1" thickBot="1">
      <c r="A3" s="2" t="s">
        <v>65</v>
      </c>
      <c r="B3" s="2"/>
      <c r="F3" s="1"/>
      <c r="G3" s="1"/>
      <c r="H3" s="1"/>
      <c r="I3" s="1"/>
    </row>
    <row r="4" spans="1:10" ht="25.15" customHeight="1">
      <c r="A4" s="415" t="s">
        <v>59</v>
      </c>
      <c r="B4" s="418" t="s">
        <v>0</v>
      </c>
      <c r="C4" s="421" t="s">
        <v>78</v>
      </c>
      <c r="D4" s="422"/>
      <c r="E4" s="425" t="s">
        <v>2</v>
      </c>
      <c r="F4" s="425"/>
      <c r="G4" s="425"/>
      <c r="H4" s="425"/>
      <c r="I4" s="425"/>
      <c r="J4" s="425"/>
    </row>
    <row r="5" spans="1:10" ht="39.6" customHeight="1">
      <c r="A5" s="416"/>
      <c r="B5" s="419"/>
      <c r="C5" s="423"/>
      <c r="D5" s="424"/>
      <c r="E5" s="426" t="s">
        <v>80</v>
      </c>
      <c r="F5" s="426"/>
      <c r="G5" s="426" t="s">
        <v>81</v>
      </c>
      <c r="H5" s="426"/>
      <c r="I5" s="426" t="s">
        <v>82</v>
      </c>
      <c r="J5" s="426"/>
    </row>
    <row r="6" spans="1:10" ht="87" customHeight="1" thickBot="1">
      <c r="A6" s="417"/>
      <c r="B6" s="420"/>
      <c r="C6" s="24" t="s">
        <v>1</v>
      </c>
      <c r="D6" s="24" t="s">
        <v>79</v>
      </c>
      <c r="E6" s="24" t="s">
        <v>1</v>
      </c>
      <c r="F6" s="24" t="s">
        <v>79</v>
      </c>
      <c r="G6" s="24" t="s">
        <v>1</v>
      </c>
      <c r="H6" s="24" t="s">
        <v>79</v>
      </c>
      <c r="I6" s="24" t="s">
        <v>1</v>
      </c>
      <c r="J6" s="24" t="s">
        <v>79</v>
      </c>
    </row>
    <row r="7" spans="1:10" ht="19.899999999999999" customHeight="1">
      <c r="A7" s="407" t="s">
        <v>3</v>
      </c>
      <c r="B7" s="8" t="s">
        <v>4</v>
      </c>
      <c r="C7" s="25">
        <f>E7+G7+I7</f>
        <v>440</v>
      </c>
      <c r="D7" s="25">
        <f>F7+H7+J7</f>
        <v>0</v>
      </c>
      <c r="E7" s="42"/>
      <c r="F7" s="42"/>
      <c r="G7" s="42">
        <v>440</v>
      </c>
      <c r="H7" s="25"/>
      <c r="I7" s="25"/>
      <c r="J7" s="50"/>
    </row>
    <row r="8" spans="1:10" ht="19.899999999999999" customHeight="1">
      <c r="A8" s="408"/>
      <c r="B8" s="8" t="s">
        <v>5</v>
      </c>
      <c r="C8" s="25">
        <f t="shared" ref="C8:C19" si="0">E8+G8+I8</f>
        <v>0</v>
      </c>
      <c r="D8" s="25">
        <f t="shared" ref="D8:D19" si="1">F8+H8+J8</f>
        <v>0</v>
      </c>
      <c r="E8" s="42"/>
      <c r="F8" s="42"/>
      <c r="G8" s="42"/>
      <c r="H8" s="25"/>
      <c r="I8" s="25"/>
      <c r="J8" s="25"/>
    </row>
    <row r="9" spans="1:10" ht="64.900000000000006" customHeight="1">
      <c r="A9" s="409"/>
      <c r="B9" s="8" t="s">
        <v>57</v>
      </c>
      <c r="C9" s="25">
        <f t="shared" si="0"/>
        <v>0</v>
      </c>
      <c r="D9" s="25">
        <f t="shared" si="1"/>
        <v>0</v>
      </c>
      <c r="E9" s="42"/>
      <c r="F9" s="42"/>
      <c r="G9" s="42"/>
      <c r="H9" s="25"/>
      <c r="I9" s="50"/>
      <c r="J9" s="50"/>
    </row>
    <row r="10" spans="1:10" ht="19.899999999999999" customHeight="1">
      <c r="A10" s="17" t="s">
        <v>6</v>
      </c>
      <c r="B10" s="8" t="s">
        <v>7</v>
      </c>
      <c r="C10" s="25">
        <f t="shared" si="0"/>
        <v>0</v>
      </c>
      <c r="D10" s="25">
        <f t="shared" si="1"/>
        <v>0</v>
      </c>
      <c r="E10" s="42"/>
      <c r="F10" s="42"/>
      <c r="G10" s="42"/>
      <c r="H10" s="25"/>
      <c r="I10" s="25"/>
      <c r="J10" s="50"/>
    </row>
    <row r="11" spans="1:10" ht="19.899999999999999" customHeight="1">
      <c r="A11" s="17" t="s">
        <v>8</v>
      </c>
      <c r="B11" s="8" t="s">
        <v>9</v>
      </c>
      <c r="C11" s="25">
        <f t="shared" si="0"/>
        <v>0</v>
      </c>
      <c r="D11" s="25">
        <f t="shared" si="1"/>
        <v>0</v>
      </c>
      <c r="E11" s="42"/>
      <c r="F11" s="42"/>
      <c r="G11" s="43"/>
      <c r="H11" s="25"/>
      <c r="I11" s="25"/>
      <c r="J11" s="50"/>
    </row>
    <row r="12" spans="1:10" ht="19.899999999999999" customHeight="1">
      <c r="A12" s="17" t="s">
        <v>10</v>
      </c>
      <c r="B12" s="8" t="s">
        <v>11</v>
      </c>
      <c r="C12" s="25">
        <f t="shared" si="0"/>
        <v>0</v>
      </c>
      <c r="D12" s="25">
        <f t="shared" si="1"/>
        <v>0</v>
      </c>
      <c r="E12" s="42"/>
      <c r="F12" s="42"/>
      <c r="G12" s="42"/>
      <c r="H12" s="25"/>
      <c r="I12" s="25"/>
      <c r="J12" s="50"/>
    </row>
    <row r="13" spans="1:10" ht="19.899999999999999" customHeight="1">
      <c r="A13" s="18" t="s">
        <v>12</v>
      </c>
      <c r="B13" s="8" t="s">
        <v>13</v>
      </c>
      <c r="C13" s="25">
        <f t="shared" si="0"/>
        <v>0</v>
      </c>
      <c r="D13" s="25">
        <f t="shared" si="1"/>
        <v>0</v>
      </c>
      <c r="E13" s="42"/>
      <c r="F13" s="42"/>
      <c r="G13" s="42"/>
      <c r="H13" s="25"/>
      <c r="I13" s="25"/>
      <c r="J13" s="50"/>
    </row>
    <row r="14" spans="1:10" ht="16.149999999999999" customHeight="1">
      <c r="A14" s="17" t="s">
        <v>14</v>
      </c>
      <c r="B14" s="8" t="s">
        <v>58</v>
      </c>
      <c r="C14" s="25">
        <f t="shared" si="0"/>
        <v>0</v>
      </c>
      <c r="D14" s="25">
        <f t="shared" si="1"/>
        <v>0</v>
      </c>
      <c r="E14" s="42"/>
      <c r="F14" s="42"/>
      <c r="G14" s="42"/>
      <c r="H14" s="25"/>
      <c r="I14" s="25"/>
      <c r="J14" s="50"/>
    </row>
    <row r="15" spans="1:10" s="95" customFormat="1" ht="16.149999999999999" customHeight="1">
      <c r="A15" s="102" t="s">
        <v>88</v>
      </c>
      <c r="B15" s="103" t="s">
        <v>89</v>
      </c>
      <c r="C15" s="98">
        <f t="shared" ref="C15" si="2">E15+G15+I15</f>
        <v>0</v>
      </c>
      <c r="D15" s="98">
        <f t="shared" ref="D15" si="3">F15+H15+J15</f>
        <v>0</v>
      </c>
      <c r="E15" s="114"/>
      <c r="F15" s="114"/>
      <c r="G15" s="114"/>
      <c r="H15" s="101"/>
      <c r="I15" s="101"/>
      <c r="J15" s="100"/>
    </row>
    <row r="16" spans="1:10" ht="19.899999999999999" customHeight="1">
      <c r="A16" s="17" t="s">
        <v>15</v>
      </c>
      <c r="B16" s="8" t="s">
        <v>60</v>
      </c>
      <c r="C16" s="25">
        <f t="shared" si="0"/>
        <v>0</v>
      </c>
      <c r="D16" s="25">
        <f t="shared" si="1"/>
        <v>0</v>
      </c>
      <c r="E16" s="42"/>
      <c r="F16" s="42"/>
      <c r="G16" s="42"/>
      <c r="H16" s="25"/>
      <c r="I16" s="25"/>
      <c r="J16" s="50"/>
    </row>
    <row r="17" spans="1:10" ht="19.899999999999999" customHeight="1">
      <c r="A17" s="17" t="s">
        <v>16</v>
      </c>
      <c r="B17" s="8" t="s">
        <v>61</v>
      </c>
      <c r="C17" s="25">
        <f t="shared" si="0"/>
        <v>0</v>
      </c>
      <c r="D17" s="25">
        <f t="shared" si="1"/>
        <v>0</v>
      </c>
      <c r="E17" s="42"/>
      <c r="F17" s="42"/>
      <c r="G17" s="42"/>
      <c r="H17" s="25"/>
      <c r="I17" s="25"/>
      <c r="J17" s="50"/>
    </row>
    <row r="18" spans="1:10" ht="19.899999999999999" customHeight="1">
      <c r="A18" s="17" t="s">
        <v>54</v>
      </c>
      <c r="B18" s="8" t="s">
        <v>55</v>
      </c>
      <c r="C18" s="25">
        <f t="shared" si="0"/>
        <v>0</v>
      </c>
      <c r="D18" s="25">
        <f t="shared" si="1"/>
        <v>0</v>
      </c>
      <c r="E18" s="42"/>
      <c r="F18" s="42"/>
      <c r="G18" s="42"/>
      <c r="H18" s="25"/>
      <c r="I18" s="25"/>
      <c r="J18" s="50"/>
    </row>
    <row r="19" spans="1:10" ht="19.899999999999999" customHeight="1">
      <c r="A19" s="17" t="s">
        <v>17</v>
      </c>
      <c r="B19" s="8" t="s">
        <v>18</v>
      </c>
      <c r="C19" s="25">
        <f t="shared" si="0"/>
        <v>0</v>
      </c>
      <c r="D19" s="25">
        <f t="shared" si="1"/>
        <v>0</v>
      </c>
      <c r="E19" s="42"/>
      <c r="F19" s="42"/>
      <c r="G19" s="42"/>
      <c r="H19" s="25"/>
      <c r="I19" s="25"/>
      <c r="J19" s="50"/>
    </row>
    <row r="20" spans="1:10" ht="19.899999999999999" customHeight="1">
      <c r="A20" s="17" t="s">
        <v>19</v>
      </c>
      <c r="B20" s="8"/>
      <c r="C20" s="25">
        <f t="shared" ref="C20" si="4">SUM(C21:C23)</f>
        <v>0</v>
      </c>
      <c r="D20" s="25">
        <f>SUM(D21:D23)</f>
        <v>0</v>
      </c>
      <c r="E20" s="42">
        <f t="shared" ref="E20:J20" si="5">SUM(E21:E23)</f>
        <v>0</v>
      </c>
      <c r="F20" s="42">
        <f t="shared" si="5"/>
        <v>0</v>
      </c>
      <c r="G20" s="42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</row>
    <row r="21" spans="1:10" ht="19.899999999999999" customHeight="1">
      <c r="A21" s="410" t="s">
        <v>20</v>
      </c>
      <c r="B21" s="9" t="s">
        <v>21</v>
      </c>
      <c r="C21" s="25">
        <f t="shared" ref="C21:C39" si="6">E21+G21+I21</f>
        <v>0</v>
      </c>
      <c r="D21" s="25">
        <f t="shared" ref="D21:D39" si="7">F21+H21+J21</f>
        <v>0</v>
      </c>
      <c r="E21" s="42"/>
      <c r="F21" s="42"/>
      <c r="G21" s="42"/>
      <c r="H21" s="25"/>
      <c r="I21" s="25"/>
      <c r="J21" s="50"/>
    </row>
    <row r="22" spans="1:10" ht="47.45" customHeight="1">
      <c r="A22" s="408"/>
      <c r="B22" s="10" t="s">
        <v>63</v>
      </c>
      <c r="C22" s="25">
        <f t="shared" si="6"/>
        <v>0</v>
      </c>
      <c r="D22" s="25">
        <f t="shared" si="7"/>
        <v>0</v>
      </c>
      <c r="E22" s="42"/>
      <c r="F22" s="42"/>
      <c r="G22" s="42"/>
      <c r="H22" s="25"/>
      <c r="I22" s="25"/>
      <c r="J22" s="50"/>
    </row>
    <row r="23" spans="1:10" ht="32.450000000000003" customHeight="1">
      <c r="A23" s="409"/>
      <c r="B23" s="10" t="s">
        <v>64</v>
      </c>
      <c r="C23" s="25">
        <f t="shared" si="6"/>
        <v>0</v>
      </c>
      <c r="D23" s="25">
        <f t="shared" si="7"/>
        <v>0</v>
      </c>
      <c r="E23" s="42"/>
      <c r="F23" s="42"/>
      <c r="G23" s="42"/>
      <c r="H23" s="25"/>
      <c r="I23" s="25"/>
      <c r="J23" s="50"/>
    </row>
    <row r="24" spans="1:10" ht="23.45" customHeight="1">
      <c r="A24" s="17" t="s">
        <v>22</v>
      </c>
      <c r="B24" s="10" t="s">
        <v>23</v>
      </c>
      <c r="C24" s="25">
        <f t="shared" si="6"/>
        <v>183</v>
      </c>
      <c r="D24" s="25">
        <f t="shared" si="7"/>
        <v>0</v>
      </c>
      <c r="E24" s="42"/>
      <c r="F24" s="42"/>
      <c r="G24" s="42">
        <v>183</v>
      </c>
      <c r="H24" s="25"/>
      <c r="I24" s="25"/>
      <c r="J24" s="50"/>
    </row>
    <row r="25" spans="1:10" ht="19.899999999999999" customHeight="1">
      <c r="A25" s="18" t="s">
        <v>24</v>
      </c>
      <c r="B25" s="8" t="s">
        <v>25</v>
      </c>
      <c r="C25" s="25">
        <f t="shared" ref="C25" si="8">E25+G25+I25</f>
        <v>488</v>
      </c>
      <c r="D25" s="25">
        <f t="shared" ref="D25" si="9">F25+H25+J25</f>
        <v>0</v>
      </c>
      <c r="E25" s="42"/>
      <c r="F25" s="42"/>
      <c r="G25" s="42">
        <v>488</v>
      </c>
      <c r="H25" s="25"/>
      <c r="I25" s="25"/>
      <c r="J25" s="50"/>
    </row>
    <row r="26" spans="1:10" ht="19.899999999999999" customHeight="1">
      <c r="A26" s="17" t="s">
        <v>26</v>
      </c>
      <c r="B26" s="8" t="s">
        <v>27</v>
      </c>
      <c r="C26" s="25">
        <f t="shared" si="6"/>
        <v>220</v>
      </c>
      <c r="D26" s="25">
        <f t="shared" si="7"/>
        <v>0</v>
      </c>
      <c r="E26" s="42"/>
      <c r="F26" s="42"/>
      <c r="G26" s="42">
        <v>220</v>
      </c>
      <c r="H26" s="25"/>
      <c r="I26" s="25"/>
      <c r="J26" s="50"/>
    </row>
    <row r="27" spans="1:10" ht="19.899999999999999" customHeight="1">
      <c r="A27" s="17" t="s">
        <v>28</v>
      </c>
      <c r="B27" s="8" t="s">
        <v>29</v>
      </c>
      <c r="C27" s="25">
        <f t="shared" si="6"/>
        <v>220</v>
      </c>
      <c r="D27" s="25">
        <f t="shared" si="7"/>
        <v>0</v>
      </c>
      <c r="E27" s="42"/>
      <c r="F27" s="42"/>
      <c r="G27" s="42">
        <v>220</v>
      </c>
      <c r="H27" s="25"/>
      <c r="I27" s="25"/>
      <c r="J27" s="50"/>
    </row>
    <row r="28" spans="1:10" ht="19.899999999999999" customHeight="1">
      <c r="A28" s="17" t="s">
        <v>30</v>
      </c>
      <c r="B28" s="8" t="s">
        <v>62</v>
      </c>
      <c r="C28" s="25">
        <f t="shared" si="6"/>
        <v>330</v>
      </c>
      <c r="D28" s="25">
        <f t="shared" si="7"/>
        <v>0</v>
      </c>
      <c r="E28" s="42">
        <v>330</v>
      </c>
      <c r="F28" s="42"/>
      <c r="G28" s="42"/>
      <c r="H28" s="25"/>
      <c r="I28" s="25"/>
      <c r="J28" s="50"/>
    </row>
    <row r="29" spans="1:10" ht="19.899999999999999" customHeight="1">
      <c r="A29" s="17" t="s">
        <v>31</v>
      </c>
      <c r="B29" s="8" t="s">
        <v>32</v>
      </c>
      <c r="C29" s="25">
        <f t="shared" si="6"/>
        <v>0</v>
      </c>
      <c r="D29" s="25">
        <f t="shared" si="7"/>
        <v>0</v>
      </c>
      <c r="E29" s="42"/>
      <c r="F29" s="42"/>
      <c r="G29" s="42"/>
      <c r="H29" s="25"/>
      <c r="I29" s="25"/>
      <c r="J29" s="50"/>
    </row>
    <row r="30" spans="1:10" ht="19.899999999999999" customHeight="1">
      <c r="A30" s="19" t="s">
        <v>33</v>
      </c>
      <c r="B30" s="8" t="s">
        <v>34</v>
      </c>
      <c r="C30" s="25">
        <f t="shared" si="6"/>
        <v>0</v>
      </c>
      <c r="D30" s="25">
        <f t="shared" si="7"/>
        <v>0</v>
      </c>
      <c r="E30" s="42"/>
      <c r="F30" s="42"/>
      <c r="G30" s="42"/>
      <c r="H30" s="25"/>
      <c r="I30" s="25"/>
      <c r="J30" s="50"/>
    </row>
    <row r="31" spans="1:10" ht="19.899999999999999" customHeight="1">
      <c r="A31" s="17" t="s">
        <v>35</v>
      </c>
      <c r="B31" s="8" t="s">
        <v>36</v>
      </c>
      <c r="C31" s="25">
        <f t="shared" si="6"/>
        <v>0</v>
      </c>
      <c r="D31" s="25">
        <f t="shared" si="7"/>
        <v>0</v>
      </c>
      <c r="E31" s="42"/>
      <c r="F31" s="42"/>
      <c r="G31" s="42"/>
      <c r="H31" s="25"/>
      <c r="I31" s="25"/>
      <c r="J31" s="50"/>
    </row>
    <row r="32" spans="1:10" s="95" customFormat="1" ht="19.899999999999999" customHeight="1">
      <c r="A32" s="64" t="s">
        <v>86</v>
      </c>
      <c r="B32" s="33" t="s">
        <v>87</v>
      </c>
      <c r="C32" s="96">
        <f t="shared" ref="C32" si="10">E32+G32+I32</f>
        <v>0</v>
      </c>
      <c r="D32" s="96">
        <f t="shared" ref="D32" si="11">F32+H32+J32</f>
        <v>0</v>
      </c>
      <c r="E32" s="84"/>
      <c r="F32" s="84"/>
      <c r="G32" s="84"/>
      <c r="H32" s="96"/>
      <c r="I32" s="96"/>
      <c r="J32" s="97"/>
    </row>
    <row r="33" spans="1:10" ht="19.899999999999999" customHeight="1">
      <c r="A33" s="17" t="s">
        <v>37</v>
      </c>
      <c r="B33" s="8" t="s">
        <v>38</v>
      </c>
      <c r="C33" s="25">
        <f t="shared" si="6"/>
        <v>809</v>
      </c>
      <c r="D33" s="25">
        <f t="shared" si="7"/>
        <v>0</v>
      </c>
      <c r="E33" s="42">
        <v>809</v>
      </c>
      <c r="F33" s="42"/>
      <c r="G33" s="42"/>
      <c r="H33" s="25"/>
      <c r="I33" s="25"/>
      <c r="J33" s="50"/>
    </row>
    <row r="34" spans="1:10" ht="19.899999999999999" customHeight="1">
      <c r="A34" s="411" t="s">
        <v>39</v>
      </c>
      <c r="B34" s="8" t="s">
        <v>40</v>
      </c>
      <c r="C34" s="25">
        <f t="shared" si="6"/>
        <v>0</v>
      </c>
      <c r="D34" s="25">
        <f t="shared" si="7"/>
        <v>0</v>
      </c>
      <c r="E34" s="42"/>
      <c r="F34" s="42"/>
      <c r="G34" s="42"/>
      <c r="H34" s="25"/>
      <c r="I34" s="25"/>
      <c r="J34" s="50"/>
    </row>
    <row r="35" spans="1:10" ht="19.899999999999999" customHeight="1">
      <c r="A35" s="412"/>
      <c r="B35" s="8" t="s">
        <v>41</v>
      </c>
      <c r="C35" s="25">
        <f t="shared" si="6"/>
        <v>0</v>
      </c>
      <c r="D35" s="25">
        <f t="shared" si="7"/>
        <v>0</v>
      </c>
      <c r="E35" s="42"/>
      <c r="F35" s="42"/>
      <c r="G35" s="42"/>
      <c r="H35" s="25"/>
      <c r="I35" s="25"/>
      <c r="J35" s="50"/>
    </row>
    <row r="36" spans="1:10" ht="19.899999999999999" customHeight="1">
      <c r="A36" s="19" t="s">
        <v>42</v>
      </c>
      <c r="B36" s="8" t="s">
        <v>43</v>
      </c>
      <c r="C36" s="25">
        <f t="shared" si="6"/>
        <v>76</v>
      </c>
      <c r="D36" s="25">
        <f t="shared" si="7"/>
        <v>0</v>
      </c>
      <c r="E36" s="42"/>
      <c r="F36" s="42"/>
      <c r="G36" s="42">
        <v>76</v>
      </c>
      <c r="H36" s="25"/>
      <c r="I36" s="25"/>
      <c r="J36" s="50"/>
    </row>
    <row r="37" spans="1:10" ht="19.899999999999999" customHeight="1">
      <c r="A37" s="19" t="s">
        <v>44</v>
      </c>
      <c r="B37" s="8" t="s">
        <v>45</v>
      </c>
      <c r="C37" s="25">
        <f t="shared" si="6"/>
        <v>168</v>
      </c>
      <c r="D37" s="25">
        <f t="shared" si="7"/>
        <v>0</v>
      </c>
      <c r="E37" s="42"/>
      <c r="F37" s="42"/>
      <c r="G37" s="42">
        <v>168</v>
      </c>
      <c r="H37" s="25"/>
      <c r="I37" s="25"/>
      <c r="J37" s="50"/>
    </row>
    <row r="38" spans="1:10" ht="19.899999999999999" customHeight="1">
      <c r="A38" s="17" t="s">
        <v>46</v>
      </c>
      <c r="B38" s="8" t="s">
        <v>47</v>
      </c>
      <c r="C38" s="25">
        <f t="shared" si="6"/>
        <v>0</v>
      </c>
      <c r="D38" s="25">
        <f t="shared" si="7"/>
        <v>0</v>
      </c>
      <c r="E38" s="42"/>
      <c r="F38" s="42"/>
      <c r="G38" s="42"/>
      <c r="H38" s="25"/>
      <c r="I38" s="25"/>
      <c r="J38" s="50"/>
    </row>
    <row r="39" spans="1:10" ht="19.899999999999999" customHeight="1">
      <c r="A39" s="17" t="s">
        <v>48</v>
      </c>
      <c r="B39" s="8" t="s">
        <v>49</v>
      </c>
      <c r="C39" s="25">
        <f t="shared" si="6"/>
        <v>462</v>
      </c>
      <c r="D39" s="25">
        <f t="shared" si="7"/>
        <v>0</v>
      </c>
      <c r="E39" s="42">
        <v>462</v>
      </c>
      <c r="F39" s="42"/>
      <c r="G39" s="42"/>
      <c r="H39" s="25"/>
      <c r="I39" s="25"/>
      <c r="J39" s="50"/>
    </row>
    <row r="40" spans="1:10" s="3" customFormat="1" ht="31.9" customHeight="1" thickBot="1">
      <c r="A40" s="20" t="s">
        <v>50</v>
      </c>
      <c r="B40" s="7"/>
      <c r="C40" s="49">
        <f t="shared" ref="C40" si="12">SUM(C7:C20)+SUM(C24:C39)</f>
        <v>3396</v>
      </c>
      <c r="D40" s="29">
        <f>SUM(D7:D20)+SUM(D24:D39)</f>
        <v>0</v>
      </c>
      <c r="E40" s="49">
        <f t="shared" ref="E40:J40" si="13">SUM(E7:E20)+SUM(E24:E39)</f>
        <v>1601</v>
      </c>
      <c r="F40" s="49">
        <f t="shared" si="13"/>
        <v>0</v>
      </c>
      <c r="G40" s="49">
        <f t="shared" si="13"/>
        <v>1795</v>
      </c>
      <c r="H40" s="49">
        <f t="shared" si="13"/>
        <v>0</v>
      </c>
      <c r="I40" s="49">
        <f t="shared" si="13"/>
        <v>0</v>
      </c>
      <c r="J40" s="49">
        <f t="shared" si="13"/>
        <v>0</v>
      </c>
    </row>
  </sheetData>
  <mergeCells count="11">
    <mergeCell ref="A7:A9"/>
    <mergeCell ref="A21:A23"/>
    <mergeCell ref="A34:A35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71" fitToHeight="2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40"/>
  <sheetViews>
    <sheetView view="pageBreakPreview" topLeftCell="A27" zoomScale="60" zoomScaleNormal="50" workbookViewId="0">
      <selection activeCell="H52" sqref="H52"/>
    </sheetView>
  </sheetViews>
  <sheetFormatPr defaultRowHeight="1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3.7109375" style="1" customWidth="1"/>
    <col min="6" max="6" width="17.7109375" style="4" customWidth="1"/>
    <col min="7" max="7" width="10.5703125" style="4" customWidth="1"/>
    <col min="8" max="8" width="16.7109375" style="4" customWidth="1"/>
    <col min="9" max="9" width="11.140625" style="1" customWidth="1"/>
    <col min="10" max="10" width="16.7109375" style="1" customWidth="1"/>
    <col min="11" max="228" width="8.85546875" style="1"/>
    <col min="229" max="229" width="37.28515625" style="1" customWidth="1"/>
    <col min="230" max="232" width="8.85546875" style="1"/>
    <col min="233" max="238" width="9.28515625" style="1" customWidth="1"/>
    <col min="239" max="484" width="8.85546875" style="1"/>
    <col min="485" max="485" width="37.28515625" style="1" customWidth="1"/>
    <col min="486" max="488" width="8.85546875" style="1"/>
    <col min="489" max="494" width="9.28515625" style="1" customWidth="1"/>
    <col min="495" max="740" width="8.85546875" style="1"/>
    <col min="741" max="741" width="37.28515625" style="1" customWidth="1"/>
    <col min="742" max="744" width="8.85546875" style="1"/>
    <col min="745" max="750" width="9.28515625" style="1" customWidth="1"/>
    <col min="751" max="996" width="8.85546875" style="1"/>
    <col min="997" max="997" width="37.28515625" style="1" customWidth="1"/>
    <col min="998" max="1000" width="8.85546875" style="1"/>
    <col min="1001" max="1006" width="9.28515625" style="1" customWidth="1"/>
    <col min="1007" max="1252" width="8.85546875" style="1"/>
    <col min="1253" max="1253" width="37.28515625" style="1" customWidth="1"/>
    <col min="1254" max="1256" width="8.85546875" style="1"/>
    <col min="1257" max="1262" width="9.28515625" style="1" customWidth="1"/>
    <col min="1263" max="1508" width="8.85546875" style="1"/>
    <col min="1509" max="1509" width="37.28515625" style="1" customWidth="1"/>
    <col min="1510" max="1512" width="8.85546875" style="1"/>
    <col min="1513" max="1518" width="9.28515625" style="1" customWidth="1"/>
    <col min="1519" max="1764" width="8.85546875" style="1"/>
    <col min="1765" max="1765" width="37.28515625" style="1" customWidth="1"/>
    <col min="1766" max="1768" width="8.85546875" style="1"/>
    <col min="1769" max="1774" width="9.28515625" style="1" customWidth="1"/>
    <col min="1775" max="2020" width="8.85546875" style="1"/>
    <col min="2021" max="2021" width="37.28515625" style="1" customWidth="1"/>
    <col min="2022" max="2024" width="8.85546875" style="1"/>
    <col min="2025" max="2030" width="9.28515625" style="1" customWidth="1"/>
    <col min="2031" max="2276" width="8.85546875" style="1"/>
    <col min="2277" max="2277" width="37.28515625" style="1" customWidth="1"/>
    <col min="2278" max="2280" width="8.85546875" style="1"/>
    <col min="2281" max="2286" width="9.28515625" style="1" customWidth="1"/>
    <col min="2287" max="2532" width="8.85546875" style="1"/>
    <col min="2533" max="2533" width="37.28515625" style="1" customWidth="1"/>
    <col min="2534" max="2536" width="8.85546875" style="1"/>
    <col min="2537" max="2542" width="9.28515625" style="1" customWidth="1"/>
    <col min="2543" max="2788" width="8.85546875" style="1"/>
    <col min="2789" max="2789" width="37.28515625" style="1" customWidth="1"/>
    <col min="2790" max="2792" width="8.85546875" style="1"/>
    <col min="2793" max="2798" width="9.28515625" style="1" customWidth="1"/>
    <col min="2799" max="3044" width="8.85546875" style="1"/>
    <col min="3045" max="3045" width="37.28515625" style="1" customWidth="1"/>
    <col min="3046" max="3048" width="8.85546875" style="1"/>
    <col min="3049" max="3054" width="9.28515625" style="1" customWidth="1"/>
    <col min="3055" max="3300" width="8.85546875" style="1"/>
    <col min="3301" max="3301" width="37.28515625" style="1" customWidth="1"/>
    <col min="3302" max="3304" width="8.85546875" style="1"/>
    <col min="3305" max="3310" width="9.28515625" style="1" customWidth="1"/>
    <col min="3311" max="3556" width="8.85546875" style="1"/>
    <col min="3557" max="3557" width="37.28515625" style="1" customWidth="1"/>
    <col min="3558" max="3560" width="8.85546875" style="1"/>
    <col min="3561" max="3566" width="9.28515625" style="1" customWidth="1"/>
    <col min="3567" max="3812" width="8.85546875" style="1"/>
    <col min="3813" max="3813" width="37.28515625" style="1" customWidth="1"/>
    <col min="3814" max="3816" width="8.85546875" style="1"/>
    <col min="3817" max="3822" width="9.28515625" style="1" customWidth="1"/>
    <col min="3823" max="4068" width="8.85546875" style="1"/>
    <col min="4069" max="4069" width="37.28515625" style="1" customWidth="1"/>
    <col min="4070" max="4072" width="8.85546875" style="1"/>
    <col min="4073" max="4078" width="9.28515625" style="1" customWidth="1"/>
    <col min="4079" max="4324" width="8.85546875" style="1"/>
    <col min="4325" max="4325" width="37.28515625" style="1" customWidth="1"/>
    <col min="4326" max="4328" width="8.85546875" style="1"/>
    <col min="4329" max="4334" width="9.28515625" style="1" customWidth="1"/>
    <col min="4335" max="4580" width="8.85546875" style="1"/>
    <col min="4581" max="4581" width="37.28515625" style="1" customWidth="1"/>
    <col min="4582" max="4584" width="8.85546875" style="1"/>
    <col min="4585" max="4590" width="9.28515625" style="1" customWidth="1"/>
    <col min="4591" max="4836" width="8.85546875" style="1"/>
    <col min="4837" max="4837" width="37.28515625" style="1" customWidth="1"/>
    <col min="4838" max="4840" width="8.85546875" style="1"/>
    <col min="4841" max="4846" width="9.28515625" style="1" customWidth="1"/>
    <col min="4847" max="5092" width="8.85546875" style="1"/>
    <col min="5093" max="5093" width="37.28515625" style="1" customWidth="1"/>
    <col min="5094" max="5096" width="8.85546875" style="1"/>
    <col min="5097" max="5102" width="9.28515625" style="1" customWidth="1"/>
    <col min="5103" max="5348" width="8.85546875" style="1"/>
    <col min="5349" max="5349" width="37.28515625" style="1" customWidth="1"/>
    <col min="5350" max="5352" width="8.85546875" style="1"/>
    <col min="5353" max="5358" width="9.28515625" style="1" customWidth="1"/>
    <col min="5359" max="5604" width="8.85546875" style="1"/>
    <col min="5605" max="5605" width="37.28515625" style="1" customWidth="1"/>
    <col min="5606" max="5608" width="8.85546875" style="1"/>
    <col min="5609" max="5614" width="9.28515625" style="1" customWidth="1"/>
    <col min="5615" max="5860" width="8.85546875" style="1"/>
    <col min="5861" max="5861" width="37.28515625" style="1" customWidth="1"/>
    <col min="5862" max="5864" width="8.85546875" style="1"/>
    <col min="5865" max="5870" width="9.28515625" style="1" customWidth="1"/>
    <col min="5871" max="6116" width="8.85546875" style="1"/>
    <col min="6117" max="6117" width="37.28515625" style="1" customWidth="1"/>
    <col min="6118" max="6120" width="8.85546875" style="1"/>
    <col min="6121" max="6126" width="9.28515625" style="1" customWidth="1"/>
    <col min="6127" max="6372" width="8.85546875" style="1"/>
    <col min="6373" max="6373" width="37.28515625" style="1" customWidth="1"/>
    <col min="6374" max="6376" width="8.85546875" style="1"/>
    <col min="6377" max="6382" width="9.28515625" style="1" customWidth="1"/>
    <col min="6383" max="6628" width="8.85546875" style="1"/>
    <col min="6629" max="6629" width="37.28515625" style="1" customWidth="1"/>
    <col min="6630" max="6632" width="8.85546875" style="1"/>
    <col min="6633" max="6638" width="9.28515625" style="1" customWidth="1"/>
    <col min="6639" max="6884" width="8.85546875" style="1"/>
    <col min="6885" max="6885" width="37.28515625" style="1" customWidth="1"/>
    <col min="6886" max="6888" width="8.85546875" style="1"/>
    <col min="6889" max="6894" width="9.28515625" style="1" customWidth="1"/>
    <col min="6895" max="7140" width="8.85546875" style="1"/>
    <col min="7141" max="7141" width="37.28515625" style="1" customWidth="1"/>
    <col min="7142" max="7144" width="8.85546875" style="1"/>
    <col min="7145" max="7150" width="9.28515625" style="1" customWidth="1"/>
    <col min="7151" max="7396" width="8.85546875" style="1"/>
    <col min="7397" max="7397" width="37.28515625" style="1" customWidth="1"/>
    <col min="7398" max="7400" width="8.85546875" style="1"/>
    <col min="7401" max="7406" width="9.28515625" style="1" customWidth="1"/>
    <col min="7407" max="7652" width="8.85546875" style="1"/>
    <col min="7653" max="7653" width="37.28515625" style="1" customWidth="1"/>
    <col min="7654" max="7656" width="8.85546875" style="1"/>
    <col min="7657" max="7662" width="9.28515625" style="1" customWidth="1"/>
    <col min="7663" max="7908" width="8.85546875" style="1"/>
    <col min="7909" max="7909" width="37.28515625" style="1" customWidth="1"/>
    <col min="7910" max="7912" width="8.85546875" style="1"/>
    <col min="7913" max="7918" width="9.28515625" style="1" customWidth="1"/>
    <col min="7919" max="8164" width="8.85546875" style="1"/>
    <col min="8165" max="8165" width="37.28515625" style="1" customWidth="1"/>
    <col min="8166" max="8168" width="8.85546875" style="1"/>
    <col min="8169" max="8174" width="9.28515625" style="1" customWidth="1"/>
    <col min="8175" max="8420" width="8.85546875" style="1"/>
    <col min="8421" max="8421" width="37.28515625" style="1" customWidth="1"/>
    <col min="8422" max="8424" width="8.85546875" style="1"/>
    <col min="8425" max="8430" width="9.28515625" style="1" customWidth="1"/>
    <col min="8431" max="8676" width="8.85546875" style="1"/>
    <col min="8677" max="8677" width="37.28515625" style="1" customWidth="1"/>
    <col min="8678" max="8680" width="8.85546875" style="1"/>
    <col min="8681" max="8686" width="9.28515625" style="1" customWidth="1"/>
    <col min="8687" max="8932" width="8.85546875" style="1"/>
    <col min="8933" max="8933" width="37.28515625" style="1" customWidth="1"/>
    <col min="8934" max="8936" width="8.85546875" style="1"/>
    <col min="8937" max="8942" width="9.28515625" style="1" customWidth="1"/>
    <col min="8943" max="9188" width="8.85546875" style="1"/>
    <col min="9189" max="9189" width="37.28515625" style="1" customWidth="1"/>
    <col min="9190" max="9192" width="8.85546875" style="1"/>
    <col min="9193" max="9198" width="9.28515625" style="1" customWidth="1"/>
    <col min="9199" max="9444" width="8.85546875" style="1"/>
    <col min="9445" max="9445" width="37.28515625" style="1" customWidth="1"/>
    <col min="9446" max="9448" width="8.85546875" style="1"/>
    <col min="9449" max="9454" width="9.28515625" style="1" customWidth="1"/>
    <col min="9455" max="9700" width="8.85546875" style="1"/>
    <col min="9701" max="9701" width="37.28515625" style="1" customWidth="1"/>
    <col min="9702" max="9704" width="8.85546875" style="1"/>
    <col min="9705" max="9710" width="9.28515625" style="1" customWidth="1"/>
    <col min="9711" max="9956" width="8.85546875" style="1"/>
    <col min="9957" max="9957" width="37.28515625" style="1" customWidth="1"/>
    <col min="9958" max="9960" width="8.85546875" style="1"/>
    <col min="9961" max="9966" width="9.28515625" style="1" customWidth="1"/>
    <col min="9967" max="10212" width="8.85546875" style="1"/>
    <col min="10213" max="10213" width="37.28515625" style="1" customWidth="1"/>
    <col min="10214" max="10216" width="8.85546875" style="1"/>
    <col min="10217" max="10222" width="9.28515625" style="1" customWidth="1"/>
    <col min="10223" max="10468" width="8.85546875" style="1"/>
    <col min="10469" max="10469" width="37.28515625" style="1" customWidth="1"/>
    <col min="10470" max="10472" width="8.85546875" style="1"/>
    <col min="10473" max="10478" width="9.28515625" style="1" customWidth="1"/>
    <col min="10479" max="10724" width="8.85546875" style="1"/>
    <col min="10725" max="10725" width="37.28515625" style="1" customWidth="1"/>
    <col min="10726" max="10728" width="8.85546875" style="1"/>
    <col min="10729" max="10734" width="9.28515625" style="1" customWidth="1"/>
    <col min="10735" max="10980" width="8.85546875" style="1"/>
    <col min="10981" max="10981" width="37.28515625" style="1" customWidth="1"/>
    <col min="10982" max="10984" width="8.85546875" style="1"/>
    <col min="10985" max="10990" width="9.28515625" style="1" customWidth="1"/>
    <col min="10991" max="11236" width="8.85546875" style="1"/>
    <col min="11237" max="11237" width="37.28515625" style="1" customWidth="1"/>
    <col min="11238" max="11240" width="8.85546875" style="1"/>
    <col min="11241" max="11246" width="9.28515625" style="1" customWidth="1"/>
    <col min="11247" max="11492" width="8.85546875" style="1"/>
    <col min="11493" max="11493" width="37.28515625" style="1" customWidth="1"/>
    <col min="11494" max="11496" width="8.85546875" style="1"/>
    <col min="11497" max="11502" width="9.28515625" style="1" customWidth="1"/>
    <col min="11503" max="11748" width="8.85546875" style="1"/>
    <col min="11749" max="11749" width="37.28515625" style="1" customWidth="1"/>
    <col min="11750" max="11752" width="8.85546875" style="1"/>
    <col min="11753" max="11758" width="9.28515625" style="1" customWidth="1"/>
    <col min="11759" max="12004" width="8.85546875" style="1"/>
    <col min="12005" max="12005" width="37.28515625" style="1" customWidth="1"/>
    <col min="12006" max="12008" width="8.85546875" style="1"/>
    <col min="12009" max="12014" width="9.28515625" style="1" customWidth="1"/>
    <col min="12015" max="12260" width="8.85546875" style="1"/>
    <col min="12261" max="12261" width="37.28515625" style="1" customWidth="1"/>
    <col min="12262" max="12264" width="8.85546875" style="1"/>
    <col min="12265" max="12270" width="9.28515625" style="1" customWidth="1"/>
    <col min="12271" max="12516" width="8.85546875" style="1"/>
    <col min="12517" max="12517" width="37.28515625" style="1" customWidth="1"/>
    <col min="12518" max="12520" width="8.85546875" style="1"/>
    <col min="12521" max="12526" width="9.28515625" style="1" customWidth="1"/>
    <col min="12527" max="12772" width="8.85546875" style="1"/>
    <col min="12773" max="12773" width="37.28515625" style="1" customWidth="1"/>
    <col min="12774" max="12776" width="8.85546875" style="1"/>
    <col min="12777" max="12782" width="9.28515625" style="1" customWidth="1"/>
    <col min="12783" max="13028" width="8.85546875" style="1"/>
    <col min="13029" max="13029" width="37.28515625" style="1" customWidth="1"/>
    <col min="13030" max="13032" width="8.85546875" style="1"/>
    <col min="13033" max="13038" width="9.28515625" style="1" customWidth="1"/>
    <col min="13039" max="13284" width="8.85546875" style="1"/>
    <col min="13285" max="13285" width="37.28515625" style="1" customWidth="1"/>
    <col min="13286" max="13288" width="8.85546875" style="1"/>
    <col min="13289" max="13294" width="9.28515625" style="1" customWidth="1"/>
    <col min="13295" max="13540" width="8.85546875" style="1"/>
    <col min="13541" max="13541" width="37.28515625" style="1" customWidth="1"/>
    <col min="13542" max="13544" width="8.85546875" style="1"/>
    <col min="13545" max="13550" width="9.28515625" style="1" customWidth="1"/>
    <col min="13551" max="13796" width="8.85546875" style="1"/>
    <col min="13797" max="13797" width="37.28515625" style="1" customWidth="1"/>
    <col min="13798" max="13800" width="8.85546875" style="1"/>
    <col min="13801" max="13806" width="9.28515625" style="1" customWidth="1"/>
    <col min="13807" max="14052" width="8.85546875" style="1"/>
    <col min="14053" max="14053" width="37.28515625" style="1" customWidth="1"/>
    <col min="14054" max="14056" width="8.85546875" style="1"/>
    <col min="14057" max="14062" width="9.28515625" style="1" customWidth="1"/>
    <col min="14063" max="14308" width="8.85546875" style="1"/>
    <col min="14309" max="14309" width="37.28515625" style="1" customWidth="1"/>
    <col min="14310" max="14312" width="8.85546875" style="1"/>
    <col min="14313" max="14318" width="9.28515625" style="1" customWidth="1"/>
    <col min="14319" max="14564" width="8.85546875" style="1"/>
    <col min="14565" max="14565" width="37.28515625" style="1" customWidth="1"/>
    <col min="14566" max="14568" width="8.85546875" style="1"/>
    <col min="14569" max="14574" width="9.28515625" style="1" customWidth="1"/>
    <col min="14575" max="14820" width="8.85546875" style="1"/>
    <col min="14821" max="14821" width="37.28515625" style="1" customWidth="1"/>
    <col min="14822" max="14824" width="8.85546875" style="1"/>
    <col min="14825" max="14830" width="9.28515625" style="1" customWidth="1"/>
    <col min="14831" max="15076" width="8.85546875" style="1"/>
    <col min="15077" max="15077" width="37.28515625" style="1" customWidth="1"/>
    <col min="15078" max="15080" width="8.85546875" style="1"/>
    <col min="15081" max="15086" width="9.28515625" style="1" customWidth="1"/>
    <col min="15087" max="15332" width="8.85546875" style="1"/>
    <col min="15333" max="15333" width="37.28515625" style="1" customWidth="1"/>
    <col min="15334" max="15336" width="8.85546875" style="1"/>
    <col min="15337" max="15342" width="9.28515625" style="1" customWidth="1"/>
    <col min="15343" max="15588" width="8.85546875" style="1"/>
    <col min="15589" max="15589" width="37.28515625" style="1" customWidth="1"/>
    <col min="15590" max="15592" width="8.85546875" style="1"/>
    <col min="15593" max="15598" width="9.28515625" style="1" customWidth="1"/>
    <col min="15599" max="15844" width="8.85546875" style="1"/>
    <col min="15845" max="15845" width="37.28515625" style="1" customWidth="1"/>
    <col min="15846" max="15848" width="8.85546875" style="1"/>
    <col min="15849" max="15854" width="9.28515625" style="1" customWidth="1"/>
    <col min="15855" max="16100" width="8.85546875" style="1"/>
    <col min="16101" max="16101" width="37.28515625" style="1" customWidth="1"/>
    <col min="16102" max="16104" width="8.85546875" style="1"/>
    <col min="16105" max="16110" width="9.28515625" style="1" customWidth="1"/>
    <col min="16111" max="16374" width="8.85546875" style="1"/>
    <col min="16375" max="16384" width="8.85546875" style="1" customWidth="1"/>
  </cols>
  <sheetData>
    <row r="1" spans="1:10" ht="25.9" customHeight="1">
      <c r="A1" s="413" t="s">
        <v>85</v>
      </c>
      <c r="B1" s="413"/>
      <c r="C1" s="413"/>
      <c r="D1" s="413"/>
      <c r="E1" s="413"/>
      <c r="F1" s="413"/>
      <c r="G1" s="413"/>
      <c r="H1" s="413"/>
    </row>
    <row r="2" spans="1:10" ht="15.75" customHeight="1">
      <c r="A2" s="27"/>
      <c r="B2" s="26"/>
      <c r="C2" s="26"/>
      <c r="D2" s="26"/>
      <c r="E2" s="26"/>
      <c r="F2" s="26"/>
      <c r="G2" s="26"/>
      <c r="H2" s="26"/>
    </row>
    <row r="3" spans="1:10" ht="15.6" customHeight="1">
      <c r="A3" s="2" t="s">
        <v>68</v>
      </c>
      <c r="B3" s="2"/>
      <c r="F3" s="1"/>
      <c r="G3" s="1"/>
      <c r="H3" s="1"/>
    </row>
    <row r="4" spans="1:10" ht="21" customHeight="1">
      <c r="A4" s="521" t="s">
        <v>59</v>
      </c>
      <c r="B4" s="521" t="s">
        <v>0</v>
      </c>
      <c r="C4" s="421" t="s">
        <v>78</v>
      </c>
      <c r="D4" s="422"/>
      <c r="E4" s="425" t="s">
        <v>2</v>
      </c>
      <c r="F4" s="425"/>
      <c r="G4" s="425"/>
      <c r="H4" s="425"/>
      <c r="I4" s="425"/>
      <c r="J4" s="425"/>
    </row>
    <row r="5" spans="1:10" ht="42" customHeight="1">
      <c r="A5" s="419"/>
      <c r="B5" s="419"/>
      <c r="C5" s="423"/>
      <c r="D5" s="424"/>
      <c r="E5" s="426" t="s">
        <v>80</v>
      </c>
      <c r="F5" s="426"/>
      <c r="G5" s="426" t="s">
        <v>81</v>
      </c>
      <c r="H5" s="426"/>
      <c r="I5" s="426" t="s">
        <v>82</v>
      </c>
      <c r="J5" s="426"/>
    </row>
    <row r="6" spans="1:10" ht="67.900000000000006" customHeight="1" thickBot="1">
      <c r="A6" s="522"/>
      <c r="B6" s="420"/>
      <c r="C6" s="24" t="s">
        <v>1</v>
      </c>
      <c r="D6" s="24" t="s">
        <v>79</v>
      </c>
      <c r="E6" s="24" t="s">
        <v>1</v>
      </c>
      <c r="F6" s="24" t="s">
        <v>79</v>
      </c>
      <c r="G6" s="24" t="s">
        <v>1</v>
      </c>
      <c r="H6" s="24" t="s">
        <v>79</v>
      </c>
      <c r="I6" s="24" t="s">
        <v>1</v>
      </c>
      <c r="J6" s="24" t="s">
        <v>79</v>
      </c>
    </row>
    <row r="7" spans="1:10" ht="19.899999999999999" customHeight="1">
      <c r="A7" s="515" t="s">
        <v>3</v>
      </c>
      <c r="B7" s="8" t="s">
        <v>4</v>
      </c>
      <c r="C7" s="39">
        <f>E7+G7+I7</f>
        <v>0</v>
      </c>
      <c r="D7" s="39">
        <f>F7+H7+J7</f>
        <v>0</v>
      </c>
      <c r="E7" s="39"/>
      <c r="F7" s="39"/>
      <c r="G7" s="39"/>
      <c r="H7" s="55"/>
      <c r="I7" s="50"/>
      <c r="J7" s="50"/>
    </row>
    <row r="8" spans="1:10" ht="19.899999999999999" customHeight="1">
      <c r="A8" s="516"/>
      <c r="B8" s="8" t="s">
        <v>5</v>
      </c>
      <c r="C8" s="39">
        <f t="shared" ref="C8:C19" si="0">E8+G8+I8</f>
        <v>0</v>
      </c>
      <c r="D8" s="39">
        <f t="shared" ref="D8:D19" si="1">F8+H8+J8</f>
        <v>0</v>
      </c>
      <c r="E8" s="39"/>
      <c r="F8" s="39"/>
      <c r="G8" s="39"/>
      <c r="H8" s="55"/>
      <c r="I8" s="50"/>
      <c r="J8" s="50"/>
    </row>
    <row r="9" spans="1:10" ht="49.9" customHeight="1">
      <c r="A9" s="517"/>
      <c r="B9" s="8" t="s">
        <v>57</v>
      </c>
      <c r="C9" s="39">
        <f t="shared" si="0"/>
        <v>0</v>
      </c>
      <c r="D9" s="39">
        <f t="shared" si="1"/>
        <v>0</v>
      </c>
      <c r="E9" s="39"/>
      <c r="F9" s="39"/>
      <c r="G9" s="39"/>
      <c r="H9" s="55"/>
      <c r="I9" s="50"/>
      <c r="J9" s="50"/>
    </row>
    <row r="10" spans="1:10" ht="19.899999999999999" customHeight="1">
      <c r="A10" s="57" t="s">
        <v>6</v>
      </c>
      <c r="B10" s="8" t="s">
        <v>7</v>
      </c>
      <c r="C10" s="39">
        <f t="shared" si="0"/>
        <v>0</v>
      </c>
      <c r="D10" s="39">
        <f t="shared" si="1"/>
        <v>0</v>
      </c>
      <c r="E10" s="39"/>
      <c r="F10" s="39"/>
      <c r="G10" s="39"/>
      <c r="H10" s="55"/>
      <c r="I10" s="50"/>
      <c r="J10" s="50"/>
    </row>
    <row r="11" spans="1:10" ht="19.899999999999999" customHeight="1">
      <c r="A11" s="57" t="s">
        <v>8</v>
      </c>
      <c r="B11" s="8" t="s">
        <v>9</v>
      </c>
      <c r="C11" s="39">
        <f t="shared" si="0"/>
        <v>0</v>
      </c>
      <c r="D11" s="39">
        <f t="shared" si="1"/>
        <v>0</v>
      </c>
      <c r="E11" s="39"/>
      <c r="F11" s="39"/>
      <c r="G11" s="39"/>
      <c r="H11" s="55"/>
      <c r="I11" s="50"/>
      <c r="J11" s="50"/>
    </row>
    <row r="12" spans="1:10" ht="19.899999999999999" customHeight="1">
      <c r="A12" s="57" t="s">
        <v>10</v>
      </c>
      <c r="B12" s="8" t="s">
        <v>11</v>
      </c>
      <c r="C12" s="39">
        <f t="shared" si="0"/>
        <v>357</v>
      </c>
      <c r="D12" s="39">
        <f t="shared" si="1"/>
        <v>0</v>
      </c>
      <c r="E12" s="39"/>
      <c r="F12" s="39"/>
      <c r="G12" s="39">
        <v>357</v>
      </c>
      <c r="H12" s="55"/>
      <c r="I12" s="50"/>
      <c r="J12" s="50"/>
    </row>
    <row r="13" spans="1:10" ht="19.899999999999999" customHeight="1">
      <c r="A13" s="58" t="s">
        <v>12</v>
      </c>
      <c r="B13" s="8" t="s">
        <v>13</v>
      </c>
      <c r="C13" s="39">
        <f t="shared" si="0"/>
        <v>0</v>
      </c>
      <c r="D13" s="39">
        <f t="shared" si="1"/>
        <v>0</v>
      </c>
      <c r="E13" s="39"/>
      <c r="F13" s="39"/>
      <c r="G13" s="39"/>
      <c r="H13" s="55"/>
      <c r="I13" s="50"/>
      <c r="J13" s="50"/>
    </row>
    <row r="14" spans="1:10" ht="16.149999999999999" customHeight="1">
      <c r="A14" s="57" t="s">
        <v>14</v>
      </c>
      <c r="B14" s="8" t="s">
        <v>58</v>
      </c>
      <c r="C14" s="39">
        <f t="shared" si="0"/>
        <v>0</v>
      </c>
      <c r="D14" s="39">
        <f t="shared" si="1"/>
        <v>0</v>
      </c>
      <c r="E14" s="39"/>
      <c r="F14" s="39"/>
      <c r="G14" s="39"/>
      <c r="H14" s="55"/>
      <c r="I14" s="50"/>
      <c r="J14" s="50"/>
    </row>
    <row r="15" spans="1:10" s="95" customFormat="1" ht="16.149999999999999" customHeight="1">
      <c r="A15" s="106" t="s">
        <v>88</v>
      </c>
      <c r="B15" s="103" t="s">
        <v>89</v>
      </c>
      <c r="C15" s="39">
        <f t="shared" ref="C15" si="2">E15+G15+I15</f>
        <v>0</v>
      </c>
      <c r="D15" s="39">
        <f t="shared" ref="D15" si="3">F15+H15+J15</f>
        <v>0</v>
      </c>
      <c r="E15" s="105"/>
      <c r="F15" s="105"/>
      <c r="G15" s="105"/>
      <c r="H15" s="55"/>
      <c r="I15" s="100"/>
      <c r="J15" s="100"/>
    </row>
    <row r="16" spans="1:10" ht="19.899999999999999" customHeight="1">
      <c r="A16" s="57" t="s">
        <v>15</v>
      </c>
      <c r="B16" s="8" t="s">
        <v>60</v>
      </c>
      <c r="C16" s="39">
        <f t="shared" si="0"/>
        <v>0</v>
      </c>
      <c r="D16" s="39">
        <f t="shared" si="1"/>
        <v>0</v>
      </c>
      <c r="E16" s="39"/>
      <c r="F16" s="39"/>
      <c r="G16" s="39"/>
      <c r="H16" s="55"/>
      <c r="I16" s="50"/>
      <c r="J16" s="50"/>
    </row>
    <row r="17" spans="1:10" ht="19.899999999999999" customHeight="1">
      <c r="A17" s="57" t="s">
        <v>16</v>
      </c>
      <c r="B17" s="8" t="s">
        <v>61</v>
      </c>
      <c r="C17" s="39">
        <f t="shared" si="0"/>
        <v>0</v>
      </c>
      <c r="D17" s="39">
        <f t="shared" si="1"/>
        <v>0</v>
      </c>
      <c r="E17" s="39"/>
      <c r="F17" s="39"/>
      <c r="G17" s="39"/>
      <c r="H17" s="55"/>
      <c r="I17" s="50"/>
      <c r="J17" s="50"/>
    </row>
    <row r="18" spans="1:10" ht="19.899999999999999" customHeight="1">
      <c r="A18" s="57" t="s">
        <v>54</v>
      </c>
      <c r="B18" s="8" t="s">
        <v>55</v>
      </c>
      <c r="C18" s="39">
        <f t="shared" si="0"/>
        <v>0</v>
      </c>
      <c r="D18" s="39">
        <f t="shared" si="1"/>
        <v>0</v>
      </c>
      <c r="E18" s="39"/>
      <c r="F18" s="39"/>
      <c r="G18" s="39"/>
      <c r="H18" s="55"/>
      <c r="I18" s="50"/>
      <c r="J18" s="50"/>
    </row>
    <row r="19" spans="1:10" ht="19.899999999999999" customHeight="1">
      <c r="A19" s="57" t="s">
        <v>17</v>
      </c>
      <c r="B19" s="8" t="s">
        <v>18</v>
      </c>
      <c r="C19" s="39">
        <f t="shared" si="0"/>
        <v>0</v>
      </c>
      <c r="D19" s="39">
        <f t="shared" si="1"/>
        <v>0</v>
      </c>
      <c r="E19" s="39"/>
      <c r="F19" s="39"/>
      <c r="G19" s="39"/>
      <c r="H19" s="55"/>
      <c r="I19" s="50"/>
      <c r="J19" s="50"/>
    </row>
    <row r="20" spans="1:10" ht="19.899999999999999" customHeight="1">
      <c r="A20" s="57" t="s">
        <v>19</v>
      </c>
      <c r="B20" s="8"/>
      <c r="C20" s="39">
        <f t="shared" ref="C20" si="4">SUM(C21:C23)</f>
        <v>0</v>
      </c>
      <c r="D20" s="39"/>
      <c r="E20" s="39">
        <f t="shared" ref="E20:J20" si="5">SUM(E21:E23)</f>
        <v>0</v>
      </c>
      <c r="F20" s="39">
        <f t="shared" si="5"/>
        <v>0</v>
      </c>
      <c r="G20" s="39">
        <f t="shared" si="5"/>
        <v>0</v>
      </c>
      <c r="H20" s="55">
        <f t="shared" si="5"/>
        <v>0</v>
      </c>
      <c r="I20" s="55">
        <f t="shared" si="5"/>
        <v>0</v>
      </c>
      <c r="J20" s="39">
        <f t="shared" si="5"/>
        <v>0</v>
      </c>
    </row>
    <row r="21" spans="1:10" ht="31.9" customHeight="1">
      <c r="A21" s="518" t="s">
        <v>20</v>
      </c>
      <c r="B21" s="9" t="s">
        <v>21</v>
      </c>
      <c r="C21" s="39">
        <f t="shared" ref="C21:C39" si="6">E21+G21+I21</f>
        <v>0</v>
      </c>
      <c r="D21" s="39">
        <f t="shared" ref="D21:D39" si="7">F21+H21+J21</f>
        <v>0</v>
      </c>
      <c r="E21" s="39"/>
      <c r="F21" s="39"/>
      <c r="G21" s="39"/>
      <c r="H21" s="55"/>
      <c r="I21" s="50"/>
      <c r="J21" s="50"/>
    </row>
    <row r="22" spans="1:10" ht="52.15" customHeight="1">
      <c r="A22" s="516"/>
      <c r="B22" s="10" t="s">
        <v>63</v>
      </c>
      <c r="C22" s="39">
        <f t="shared" si="6"/>
        <v>0</v>
      </c>
      <c r="D22" s="39">
        <f t="shared" si="7"/>
        <v>0</v>
      </c>
      <c r="E22" s="39"/>
      <c r="F22" s="39"/>
      <c r="G22" s="39"/>
      <c r="H22" s="55"/>
      <c r="I22" s="50"/>
      <c r="J22" s="50"/>
    </row>
    <row r="23" spans="1:10" ht="43.15" customHeight="1">
      <c r="A23" s="517"/>
      <c r="B23" s="10" t="s">
        <v>64</v>
      </c>
      <c r="C23" s="39">
        <f t="shared" si="6"/>
        <v>0</v>
      </c>
      <c r="D23" s="39">
        <f t="shared" si="7"/>
        <v>0</v>
      </c>
      <c r="E23" s="39"/>
      <c r="F23" s="39"/>
      <c r="G23" s="39"/>
      <c r="H23" s="55"/>
      <c r="I23" s="50"/>
      <c r="J23" s="50"/>
    </row>
    <row r="24" spans="1:10" ht="23.45" customHeight="1">
      <c r="A24" s="57" t="s">
        <v>22</v>
      </c>
      <c r="B24" s="10" t="s">
        <v>23</v>
      </c>
      <c r="C24" s="39">
        <f t="shared" si="6"/>
        <v>0</v>
      </c>
      <c r="D24" s="39">
        <f t="shared" si="7"/>
        <v>0</v>
      </c>
      <c r="E24" s="39"/>
      <c r="F24" s="39"/>
      <c r="G24" s="39"/>
      <c r="H24" s="55"/>
      <c r="I24" s="50"/>
      <c r="J24" s="50"/>
    </row>
    <row r="25" spans="1:10" ht="19.899999999999999" customHeight="1">
      <c r="A25" s="58" t="s">
        <v>24</v>
      </c>
      <c r="B25" s="8" t="s">
        <v>25</v>
      </c>
      <c r="C25" s="39">
        <f t="shared" si="6"/>
        <v>0</v>
      </c>
      <c r="D25" s="39">
        <f t="shared" si="7"/>
        <v>0</v>
      </c>
      <c r="E25" s="39"/>
      <c r="F25" s="39"/>
      <c r="G25" s="39"/>
      <c r="H25" s="55"/>
      <c r="I25" s="50"/>
      <c r="J25" s="50"/>
    </row>
    <row r="26" spans="1:10" ht="19.899999999999999" customHeight="1">
      <c r="A26" s="57" t="s">
        <v>26</v>
      </c>
      <c r="B26" s="8" t="s">
        <v>27</v>
      </c>
      <c r="C26" s="39">
        <f t="shared" si="6"/>
        <v>0</v>
      </c>
      <c r="D26" s="39">
        <f t="shared" si="7"/>
        <v>0</v>
      </c>
      <c r="E26" s="39"/>
      <c r="F26" s="39"/>
      <c r="G26" s="39"/>
      <c r="H26" s="55"/>
      <c r="I26" s="50"/>
      <c r="J26" s="50"/>
    </row>
    <row r="27" spans="1:10" ht="19.899999999999999" customHeight="1">
      <c r="A27" s="57" t="s">
        <v>28</v>
      </c>
      <c r="B27" s="8" t="s">
        <v>29</v>
      </c>
      <c r="C27" s="39">
        <f t="shared" si="6"/>
        <v>0</v>
      </c>
      <c r="D27" s="39">
        <f t="shared" si="7"/>
        <v>0</v>
      </c>
      <c r="E27" s="39"/>
      <c r="F27" s="39"/>
      <c r="G27" s="39"/>
      <c r="H27" s="55"/>
      <c r="I27" s="50"/>
      <c r="J27" s="50"/>
    </row>
    <row r="28" spans="1:10" ht="19.899999999999999" customHeight="1">
      <c r="A28" s="57" t="s">
        <v>30</v>
      </c>
      <c r="B28" s="8" t="s">
        <v>62</v>
      </c>
      <c r="C28" s="39">
        <f t="shared" si="6"/>
        <v>536</v>
      </c>
      <c r="D28" s="39">
        <f t="shared" si="7"/>
        <v>0</v>
      </c>
      <c r="E28" s="39">
        <v>536</v>
      </c>
      <c r="F28" s="39"/>
      <c r="G28" s="39"/>
      <c r="H28" s="55"/>
      <c r="I28" s="50"/>
      <c r="J28" s="50"/>
    </row>
    <row r="29" spans="1:10" ht="19.899999999999999" customHeight="1">
      <c r="A29" s="57" t="s">
        <v>31</v>
      </c>
      <c r="B29" s="8" t="s">
        <v>32</v>
      </c>
      <c r="C29" s="39">
        <f t="shared" si="6"/>
        <v>0</v>
      </c>
      <c r="D29" s="39">
        <f t="shared" si="7"/>
        <v>0</v>
      </c>
      <c r="E29" s="39"/>
      <c r="F29" s="39"/>
      <c r="G29" s="39"/>
      <c r="H29" s="55"/>
      <c r="I29" s="50"/>
      <c r="J29" s="50"/>
    </row>
    <row r="30" spans="1:10" ht="19.899999999999999" customHeight="1">
      <c r="A30" s="11" t="s">
        <v>33</v>
      </c>
      <c r="B30" s="8" t="s">
        <v>34</v>
      </c>
      <c r="C30" s="39">
        <f t="shared" si="6"/>
        <v>0</v>
      </c>
      <c r="D30" s="39">
        <f t="shared" si="7"/>
        <v>0</v>
      </c>
      <c r="E30" s="39"/>
      <c r="F30" s="39"/>
      <c r="G30" s="39"/>
      <c r="H30" s="55"/>
      <c r="I30" s="50"/>
      <c r="J30" s="50"/>
    </row>
    <row r="31" spans="1:10" ht="19.899999999999999" customHeight="1">
      <c r="A31" s="57" t="s">
        <v>35</v>
      </c>
      <c r="B31" s="8" t="s">
        <v>36</v>
      </c>
      <c r="C31" s="39">
        <f t="shared" si="6"/>
        <v>0</v>
      </c>
      <c r="D31" s="39">
        <f t="shared" si="7"/>
        <v>0</v>
      </c>
      <c r="E31" s="39"/>
      <c r="F31" s="39"/>
      <c r="G31" s="39"/>
      <c r="H31" s="55"/>
      <c r="I31" s="50"/>
      <c r="J31" s="50"/>
    </row>
    <row r="32" spans="1:10" s="95" customFormat="1" ht="19.899999999999999" customHeight="1">
      <c r="A32" s="64" t="s">
        <v>86</v>
      </c>
      <c r="B32" s="33" t="s">
        <v>87</v>
      </c>
      <c r="C32" s="39">
        <f t="shared" ref="C32" si="8">E32+G32+I32</f>
        <v>0</v>
      </c>
      <c r="D32" s="39">
        <f t="shared" ref="D32" si="9">F32+H32+J32</f>
        <v>0</v>
      </c>
      <c r="E32" s="39"/>
      <c r="F32" s="39"/>
      <c r="G32" s="39"/>
      <c r="H32" s="55"/>
      <c r="I32" s="97"/>
      <c r="J32" s="97"/>
    </row>
    <row r="33" spans="1:10" ht="19.899999999999999" customHeight="1">
      <c r="A33" s="57" t="s">
        <v>37</v>
      </c>
      <c r="B33" s="8" t="s">
        <v>38</v>
      </c>
      <c r="C33" s="39">
        <f t="shared" si="6"/>
        <v>1375</v>
      </c>
      <c r="D33" s="39">
        <f t="shared" si="7"/>
        <v>0</v>
      </c>
      <c r="E33" s="39">
        <v>1375</v>
      </c>
      <c r="F33" s="39"/>
      <c r="G33" s="39"/>
      <c r="H33" s="55"/>
      <c r="I33" s="50"/>
      <c r="J33" s="50"/>
    </row>
    <row r="34" spans="1:10" ht="19.899999999999999" customHeight="1">
      <c r="A34" s="519" t="s">
        <v>39</v>
      </c>
      <c r="B34" s="8" t="s">
        <v>40</v>
      </c>
      <c r="C34" s="39">
        <f t="shared" si="6"/>
        <v>0</v>
      </c>
      <c r="D34" s="39">
        <f t="shared" si="7"/>
        <v>0</v>
      </c>
      <c r="E34" s="39"/>
      <c r="F34" s="39"/>
      <c r="G34" s="39"/>
      <c r="H34" s="55"/>
      <c r="I34" s="50"/>
      <c r="J34" s="50"/>
    </row>
    <row r="35" spans="1:10" ht="19.899999999999999" customHeight="1">
      <c r="A35" s="520"/>
      <c r="B35" s="8" t="s">
        <v>41</v>
      </c>
      <c r="C35" s="39">
        <f t="shared" si="6"/>
        <v>0</v>
      </c>
      <c r="D35" s="39">
        <f t="shared" si="7"/>
        <v>0</v>
      </c>
      <c r="E35" s="39"/>
      <c r="F35" s="39"/>
      <c r="G35" s="39"/>
      <c r="H35" s="55"/>
      <c r="I35" s="50"/>
      <c r="J35" s="50"/>
    </row>
    <row r="36" spans="1:10" ht="19.899999999999999" customHeight="1">
      <c r="A36" s="11" t="s">
        <v>42</v>
      </c>
      <c r="B36" s="8" t="s">
        <v>43</v>
      </c>
      <c r="C36" s="39">
        <f t="shared" si="6"/>
        <v>0</v>
      </c>
      <c r="D36" s="39">
        <f t="shared" si="7"/>
        <v>0</v>
      </c>
      <c r="E36" s="39"/>
      <c r="F36" s="39"/>
      <c r="G36" s="39"/>
      <c r="H36" s="55"/>
      <c r="I36" s="50"/>
      <c r="J36" s="50"/>
    </row>
    <row r="37" spans="1:10" ht="19.899999999999999" customHeight="1">
      <c r="A37" s="11" t="s">
        <v>44</v>
      </c>
      <c r="B37" s="8" t="s">
        <v>45</v>
      </c>
      <c r="C37" s="39">
        <f t="shared" si="6"/>
        <v>0</v>
      </c>
      <c r="D37" s="39">
        <f t="shared" si="7"/>
        <v>0</v>
      </c>
      <c r="E37" s="39"/>
      <c r="F37" s="39"/>
      <c r="G37" s="39"/>
      <c r="H37" s="55"/>
      <c r="I37" s="74"/>
      <c r="J37" s="50"/>
    </row>
    <row r="38" spans="1:10" ht="19.899999999999999" customHeight="1">
      <c r="A38" s="57" t="s">
        <v>46</v>
      </c>
      <c r="B38" s="8" t="s">
        <v>47</v>
      </c>
      <c r="C38" s="39">
        <f t="shared" si="6"/>
        <v>0</v>
      </c>
      <c r="D38" s="39">
        <f t="shared" si="7"/>
        <v>0</v>
      </c>
      <c r="E38" s="39"/>
      <c r="F38" s="39"/>
      <c r="G38" s="39"/>
      <c r="H38" s="55"/>
      <c r="I38" s="50"/>
      <c r="J38" s="50"/>
    </row>
    <row r="39" spans="1:10" ht="19.899999999999999" customHeight="1">
      <c r="A39" s="57" t="s">
        <v>48</v>
      </c>
      <c r="B39" s="8" t="s">
        <v>49</v>
      </c>
      <c r="C39" s="39">
        <f t="shared" si="6"/>
        <v>110</v>
      </c>
      <c r="D39" s="39">
        <f t="shared" si="7"/>
        <v>0</v>
      </c>
      <c r="E39" s="39">
        <v>110</v>
      </c>
      <c r="F39" s="39"/>
      <c r="G39" s="39"/>
      <c r="H39" s="55"/>
      <c r="I39" s="50"/>
      <c r="J39" s="50"/>
    </row>
    <row r="40" spans="1:10" s="3" customFormat="1" ht="31.9" customHeight="1">
      <c r="A40" s="51" t="s">
        <v>50</v>
      </c>
      <c r="B40" s="59"/>
      <c r="C40" s="51">
        <f t="shared" ref="C40" si="10">SUM(C7:C20)+SUM(C24:C39)</f>
        <v>2378</v>
      </c>
      <c r="D40" s="51">
        <f>SUM(D7:D20)+SUM(D24:D39)</f>
        <v>0</v>
      </c>
      <c r="E40" s="51">
        <f t="shared" ref="E40:J40" si="11">SUM(E7:E20)+SUM(E24:E39)</f>
        <v>2021</v>
      </c>
      <c r="F40" s="51">
        <f t="shared" si="11"/>
        <v>0</v>
      </c>
      <c r="G40" s="51">
        <f t="shared" si="11"/>
        <v>357</v>
      </c>
      <c r="H40" s="70">
        <f t="shared" si="11"/>
        <v>0</v>
      </c>
      <c r="I40" s="70">
        <f t="shared" si="11"/>
        <v>0</v>
      </c>
      <c r="J40" s="51">
        <f t="shared" si="11"/>
        <v>0</v>
      </c>
    </row>
  </sheetData>
  <mergeCells count="11">
    <mergeCell ref="A7:A9"/>
    <mergeCell ref="A21:A23"/>
    <mergeCell ref="A34:A35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9" fitToHeight="2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40"/>
  <sheetViews>
    <sheetView topLeftCell="A25" zoomScale="70" zoomScaleNormal="70" workbookViewId="0">
      <selection activeCell="H52" sqref="H52"/>
    </sheetView>
  </sheetViews>
  <sheetFormatPr defaultRowHeight="1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3.28515625" style="1" customWidth="1"/>
    <col min="6" max="6" width="17.7109375" style="4" customWidth="1"/>
    <col min="7" max="7" width="11.7109375" style="4" customWidth="1"/>
    <col min="8" max="8" width="16.7109375" style="4" customWidth="1"/>
    <col min="9" max="9" width="10.28515625" style="1" customWidth="1"/>
    <col min="10" max="10" width="16.7109375" style="1" customWidth="1"/>
    <col min="11" max="228" width="8.85546875" style="1"/>
    <col min="229" max="229" width="37.28515625" style="1" customWidth="1"/>
    <col min="230" max="232" width="8.85546875" style="1"/>
    <col min="233" max="238" width="9.28515625" style="1" customWidth="1"/>
    <col min="239" max="484" width="8.85546875" style="1"/>
    <col min="485" max="485" width="37.28515625" style="1" customWidth="1"/>
    <col min="486" max="488" width="8.85546875" style="1"/>
    <col min="489" max="494" width="9.28515625" style="1" customWidth="1"/>
    <col min="495" max="740" width="8.85546875" style="1"/>
    <col min="741" max="741" width="37.28515625" style="1" customWidth="1"/>
    <col min="742" max="744" width="8.85546875" style="1"/>
    <col min="745" max="750" width="9.28515625" style="1" customWidth="1"/>
    <col min="751" max="996" width="8.85546875" style="1"/>
    <col min="997" max="997" width="37.28515625" style="1" customWidth="1"/>
    <col min="998" max="1000" width="8.85546875" style="1"/>
    <col min="1001" max="1006" width="9.28515625" style="1" customWidth="1"/>
    <col min="1007" max="1252" width="8.85546875" style="1"/>
    <col min="1253" max="1253" width="37.28515625" style="1" customWidth="1"/>
    <col min="1254" max="1256" width="8.85546875" style="1"/>
    <col min="1257" max="1262" width="9.28515625" style="1" customWidth="1"/>
    <col min="1263" max="1508" width="8.85546875" style="1"/>
    <col min="1509" max="1509" width="37.28515625" style="1" customWidth="1"/>
    <col min="1510" max="1512" width="8.85546875" style="1"/>
    <col min="1513" max="1518" width="9.28515625" style="1" customWidth="1"/>
    <col min="1519" max="1764" width="8.85546875" style="1"/>
    <col min="1765" max="1765" width="37.28515625" style="1" customWidth="1"/>
    <col min="1766" max="1768" width="8.85546875" style="1"/>
    <col min="1769" max="1774" width="9.28515625" style="1" customWidth="1"/>
    <col min="1775" max="2020" width="8.85546875" style="1"/>
    <col min="2021" max="2021" width="37.28515625" style="1" customWidth="1"/>
    <col min="2022" max="2024" width="8.85546875" style="1"/>
    <col min="2025" max="2030" width="9.28515625" style="1" customWidth="1"/>
    <col min="2031" max="2276" width="8.85546875" style="1"/>
    <col min="2277" max="2277" width="37.28515625" style="1" customWidth="1"/>
    <col min="2278" max="2280" width="8.85546875" style="1"/>
    <col min="2281" max="2286" width="9.28515625" style="1" customWidth="1"/>
    <col min="2287" max="2532" width="8.85546875" style="1"/>
    <col min="2533" max="2533" width="37.28515625" style="1" customWidth="1"/>
    <col min="2534" max="2536" width="8.85546875" style="1"/>
    <col min="2537" max="2542" width="9.28515625" style="1" customWidth="1"/>
    <col min="2543" max="2788" width="8.85546875" style="1"/>
    <col min="2789" max="2789" width="37.28515625" style="1" customWidth="1"/>
    <col min="2790" max="2792" width="8.85546875" style="1"/>
    <col min="2793" max="2798" width="9.28515625" style="1" customWidth="1"/>
    <col min="2799" max="3044" width="8.85546875" style="1"/>
    <col min="3045" max="3045" width="37.28515625" style="1" customWidth="1"/>
    <col min="3046" max="3048" width="8.85546875" style="1"/>
    <col min="3049" max="3054" width="9.28515625" style="1" customWidth="1"/>
    <col min="3055" max="3300" width="8.85546875" style="1"/>
    <col min="3301" max="3301" width="37.28515625" style="1" customWidth="1"/>
    <col min="3302" max="3304" width="8.85546875" style="1"/>
    <col min="3305" max="3310" width="9.28515625" style="1" customWidth="1"/>
    <col min="3311" max="3556" width="8.85546875" style="1"/>
    <col min="3557" max="3557" width="37.28515625" style="1" customWidth="1"/>
    <col min="3558" max="3560" width="8.85546875" style="1"/>
    <col min="3561" max="3566" width="9.28515625" style="1" customWidth="1"/>
    <col min="3567" max="3812" width="8.85546875" style="1"/>
    <col min="3813" max="3813" width="37.28515625" style="1" customWidth="1"/>
    <col min="3814" max="3816" width="8.85546875" style="1"/>
    <col min="3817" max="3822" width="9.28515625" style="1" customWidth="1"/>
    <col min="3823" max="4068" width="8.85546875" style="1"/>
    <col min="4069" max="4069" width="37.28515625" style="1" customWidth="1"/>
    <col min="4070" max="4072" width="8.85546875" style="1"/>
    <col min="4073" max="4078" width="9.28515625" style="1" customWidth="1"/>
    <col min="4079" max="4324" width="8.85546875" style="1"/>
    <col min="4325" max="4325" width="37.28515625" style="1" customWidth="1"/>
    <col min="4326" max="4328" width="8.85546875" style="1"/>
    <col min="4329" max="4334" width="9.28515625" style="1" customWidth="1"/>
    <col min="4335" max="4580" width="8.85546875" style="1"/>
    <col min="4581" max="4581" width="37.28515625" style="1" customWidth="1"/>
    <col min="4582" max="4584" width="8.85546875" style="1"/>
    <col min="4585" max="4590" width="9.28515625" style="1" customWidth="1"/>
    <col min="4591" max="4836" width="8.85546875" style="1"/>
    <col min="4837" max="4837" width="37.28515625" style="1" customWidth="1"/>
    <col min="4838" max="4840" width="8.85546875" style="1"/>
    <col min="4841" max="4846" width="9.28515625" style="1" customWidth="1"/>
    <col min="4847" max="5092" width="8.85546875" style="1"/>
    <col min="5093" max="5093" width="37.28515625" style="1" customWidth="1"/>
    <col min="5094" max="5096" width="8.85546875" style="1"/>
    <col min="5097" max="5102" width="9.28515625" style="1" customWidth="1"/>
    <col min="5103" max="5348" width="8.85546875" style="1"/>
    <col min="5349" max="5349" width="37.28515625" style="1" customWidth="1"/>
    <col min="5350" max="5352" width="8.85546875" style="1"/>
    <col min="5353" max="5358" width="9.28515625" style="1" customWidth="1"/>
    <col min="5359" max="5604" width="8.85546875" style="1"/>
    <col min="5605" max="5605" width="37.28515625" style="1" customWidth="1"/>
    <col min="5606" max="5608" width="8.85546875" style="1"/>
    <col min="5609" max="5614" width="9.28515625" style="1" customWidth="1"/>
    <col min="5615" max="5860" width="8.85546875" style="1"/>
    <col min="5861" max="5861" width="37.28515625" style="1" customWidth="1"/>
    <col min="5862" max="5864" width="8.85546875" style="1"/>
    <col min="5865" max="5870" width="9.28515625" style="1" customWidth="1"/>
    <col min="5871" max="6116" width="8.85546875" style="1"/>
    <col min="6117" max="6117" width="37.28515625" style="1" customWidth="1"/>
    <col min="6118" max="6120" width="8.85546875" style="1"/>
    <col min="6121" max="6126" width="9.28515625" style="1" customWidth="1"/>
    <col min="6127" max="6372" width="8.85546875" style="1"/>
    <col min="6373" max="6373" width="37.28515625" style="1" customWidth="1"/>
    <col min="6374" max="6376" width="8.85546875" style="1"/>
    <col min="6377" max="6382" width="9.28515625" style="1" customWidth="1"/>
    <col min="6383" max="6628" width="8.85546875" style="1"/>
    <col min="6629" max="6629" width="37.28515625" style="1" customWidth="1"/>
    <col min="6630" max="6632" width="8.85546875" style="1"/>
    <col min="6633" max="6638" width="9.28515625" style="1" customWidth="1"/>
    <col min="6639" max="6884" width="8.85546875" style="1"/>
    <col min="6885" max="6885" width="37.28515625" style="1" customWidth="1"/>
    <col min="6886" max="6888" width="8.85546875" style="1"/>
    <col min="6889" max="6894" width="9.28515625" style="1" customWidth="1"/>
    <col min="6895" max="7140" width="8.85546875" style="1"/>
    <col min="7141" max="7141" width="37.28515625" style="1" customWidth="1"/>
    <col min="7142" max="7144" width="8.85546875" style="1"/>
    <col min="7145" max="7150" width="9.28515625" style="1" customWidth="1"/>
    <col min="7151" max="7396" width="8.85546875" style="1"/>
    <col min="7397" max="7397" width="37.28515625" style="1" customWidth="1"/>
    <col min="7398" max="7400" width="8.85546875" style="1"/>
    <col min="7401" max="7406" width="9.28515625" style="1" customWidth="1"/>
    <col min="7407" max="7652" width="8.85546875" style="1"/>
    <col min="7653" max="7653" width="37.28515625" style="1" customWidth="1"/>
    <col min="7654" max="7656" width="8.85546875" style="1"/>
    <col min="7657" max="7662" width="9.28515625" style="1" customWidth="1"/>
    <col min="7663" max="7908" width="8.85546875" style="1"/>
    <col min="7909" max="7909" width="37.28515625" style="1" customWidth="1"/>
    <col min="7910" max="7912" width="8.85546875" style="1"/>
    <col min="7913" max="7918" width="9.28515625" style="1" customWidth="1"/>
    <col min="7919" max="8164" width="8.85546875" style="1"/>
    <col min="8165" max="8165" width="37.28515625" style="1" customWidth="1"/>
    <col min="8166" max="8168" width="8.85546875" style="1"/>
    <col min="8169" max="8174" width="9.28515625" style="1" customWidth="1"/>
    <col min="8175" max="8420" width="8.85546875" style="1"/>
    <col min="8421" max="8421" width="37.28515625" style="1" customWidth="1"/>
    <col min="8422" max="8424" width="8.85546875" style="1"/>
    <col min="8425" max="8430" width="9.28515625" style="1" customWidth="1"/>
    <col min="8431" max="8676" width="8.85546875" style="1"/>
    <col min="8677" max="8677" width="37.28515625" style="1" customWidth="1"/>
    <col min="8678" max="8680" width="8.85546875" style="1"/>
    <col min="8681" max="8686" width="9.28515625" style="1" customWidth="1"/>
    <col min="8687" max="8932" width="8.85546875" style="1"/>
    <col min="8933" max="8933" width="37.28515625" style="1" customWidth="1"/>
    <col min="8934" max="8936" width="8.85546875" style="1"/>
    <col min="8937" max="8942" width="9.28515625" style="1" customWidth="1"/>
    <col min="8943" max="9188" width="8.85546875" style="1"/>
    <col min="9189" max="9189" width="37.28515625" style="1" customWidth="1"/>
    <col min="9190" max="9192" width="8.85546875" style="1"/>
    <col min="9193" max="9198" width="9.28515625" style="1" customWidth="1"/>
    <col min="9199" max="9444" width="8.85546875" style="1"/>
    <col min="9445" max="9445" width="37.28515625" style="1" customWidth="1"/>
    <col min="9446" max="9448" width="8.85546875" style="1"/>
    <col min="9449" max="9454" width="9.28515625" style="1" customWidth="1"/>
    <col min="9455" max="9700" width="8.85546875" style="1"/>
    <col min="9701" max="9701" width="37.28515625" style="1" customWidth="1"/>
    <col min="9702" max="9704" width="8.85546875" style="1"/>
    <col min="9705" max="9710" width="9.28515625" style="1" customWidth="1"/>
    <col min="9711" max="9956" width="8.85546875" style="1"/>
    <col min="9957" max="9957" width="37.28515625" style="1" customWidth="1"/>
    <col min="9958" max="9960" width="8.85546875" style="1"/>
    <col min="9961" max="9966" width="9.28515625" style="1" customWidth="1"/>
    <col min="9967" max="10212" width="8.85546875" style="1"/>
    <col min="10213" max="10213" width="37.28515625" style="1" customWidth="1"/>
    <col min="10214" max="10216" width="8.85546875" style="1"/>
    <col min="10217" max="10222" width="9.28515625" style="1" customWidth="1"/>
    <col min="10223" max="10468" width="8.85546875" style="1"/>
    <col min="10469" max="10469" width="37.28515625" style="1" customWidth="1"/>
    <col min="10470" max="10472" width="8.85546875" style="1"/>
    <col min="10473" max="10478" width="9.28515625" style="1" customWidth="1"/>
    <col min="10479" max="10724" width="8.85546875" style="1"/>
    <col min="10725" max="10725" width="37.28515625" style="1" customWidth="1"/>
    <col min="10726" max="10728" width="8.85546875" style="1"/>
    <col min="10729" max="10734" width="9.28515625" style="1" customWidth="1"/>
    <col min="10735" max="10980" width="8.85546875" style="1"/>
    <col min="10981" max="10981" width="37.28515625" style="1" customWidth="1"/>
    <col min="10982" max="10984" width="8.85546875" style="1"/>
    <col min="10985" max="10990" width="9.28515625" style="1" customWidth="1"/>
    <col min="10991" max="11236" width="8.85546875" style="1"/>
    <col min="11237" max="11237" width="37.28515625" style="1" customWidth="1"/>
    <col min="11238" max="11240" width="8.85546875" style="1"/>
    <col min="11241" max="11246" width="9.28515625" style="1" customWidth="1"/>
    <col min="11247" max="11492" width="8.85546875" style="1"/>
    <col min="11493" max="11493" width="37.28515625" style="1" customWidth="1"/>
    <col min="11494" max="11496" width="8.85546875" style="1"/>
    <col min="11497" max="11502" width="9.28515625" style="1" customWidth="1"/>
    <col min="11503" max="11748" width="8.85546875" style="1"/>
    <col min="11749" max="11749" width="37.28515625" style="1" customWidth="1"/>
    <col min="11750" max="11752" width="8.85546875" style="1"/>
    <col min="11753" max="11758" width="9.28515625" style="1" customWidth="1"/>
    <col min="11759" max="12004" width="8.85546875" style="1"/>
    <col min="12005" max="12005" width="37.28515625" style="1" customWidth="1"/>
    <col min="12006" max="12008" width="8.85546875" style="1"/>
    <col min="12009" max="12014" width="9.28515625" style="1" customWidth="1"/>
    <col min="12015" max="12260" width="8.85546875" style="1"/>
    <col min="12261" max="12261" width="37.28515625" style="1" customWidth="1"/>
    <col min="12262" max="12264" width="8.85546875" style="1"/>
    <col min="12265" max="12270" width="9.28515625" style="1" customWidth="1"/>
    <col min="12271" max="12516" width="8.85546875" style="1"/>
    <col min="12517" max="12517" width="37.28515625" style="1" customWidth="1"/>
    <col min="12518" max="12520" width="8.85546875" style="1"/>
    <col min="12521" max="12526" width="9.28515625" style="1" customWidth="1"/>
    <col min="12527" max="12772" width="8.85546875" style="1"/>
    <col min="12773" max="12773" width="37.28515625" style="1" customWidth="1"/>
    <col min="12774" max="12776" width="8.85546875" style="1"/>
    <col min="12777" max="12782" width="9.28515625" style="1" customWidth="1"/>
    <col min="12783" max="13028" width="8.85546875" style="1"/>
    <col min="13029" max="13029" width="37.28515625" style="1" customWidth="1"/>
    <col min="13030" max="13032" width="8.85546875" style="1"/>
    <col min="13033" max="13038" width="9.28515625" style="1" customWidth="1"/>
    <col min="13039" max="13284" width="8.85546875" style="1"/>
    <col min="13285" max="13285" width="37.28515625" style="1" customWidth="1"/>
    <col min="13286" max="13288" width="8.85546875" style="1"/>
    <col min="13289" max="13294" width="9.28515625" style="1" customWidth="1"/>
    <col min="13295" max="13540" width="8.85546875" style="1"/>
    <col min="13541" max="13541" width="37.28515625" style="1" customWidth="1"/>
    <col min="13542" max="13544" width="8.85546875" style="1"/>
    <col min="13545" max="13550" width="9.28515625" style="1" customWidth="1"/>
    <col min="13551" max="13796" width="8.85546875" style="1"/>
    <col min="13797" max="13797" width="37.28515625" style="1" customWidth="1"/>
    <col min="13798" max="13800" width="8.85546875" style="1"/>
    <col min="13801" max="13806" width="9.28515625" style="1" customWidth="1"/>
    <col min="13807" max="14052" width="8.85546875" style="1"/>
    <col min="14053" max="14053" width="37.28515625" style="1" customWidth="1"/>
    <col min="14054" max="14056" width="8.85546875" style="1"/>
    <col min="14057" max="14062" width="9.28515625" style="1" customWidth="1"/>
    <col min="14063" max="14308" width="8.85546875" style="1"/>
    <col min="14309" max="14309" width="37.28515625" style="1" customWidth="1"/>
    <col min="14310" max="14312" width="8.85546875" style="1"/>
    <col min="14313" max="14318" width="9.28515625" style="1" customWidth="1"/>
    <col min="14319" max="14564" width="8.85546875" style="1"/>
    <col min="14565" max="14565" width="37.28515625" style="1" customWidth="1"/>
    <col min="14566" max="14568" width="8.85546875" style="1"/>
    <col min="14569" max="14574" width="9.28515625" style="1" customWidth="1"/>
    <col min="14575" max="14820" width="8.85546875" style="1"/>
    <col min="14821" max="14821" width="37.28515625" style="1" customWidth="1"/>
    <col min="14822" max="14824" width="8.85546875" style="1"/>
    <col min="14825" max="14830" width="9.28515625" style="1" customWidth="1"/>
    <col min="14831" max="15076" width="8.85546875" style="1"/>
    <col min="15077" max="15077" width="37.28515625" style="1" customWidth="1"/>
    <col min="15078" max="15080" width="8.85546875" style="1"/>
    <col min="15081" max="15086" width="9.28515625" style="1" customWidth="1"/>
    <col min="15087" max="15332" width="8.85546875" style="1"/>
    <col min="15333" max="15333" width="37.28515625" style="1" customWidth="1"/>
    <col min="15334" max="15336" width="8.85546875" style="1"/>
    <col min="15337" max="15342" width="9.28515625" style="1" customWidth="1"/>
    <col min="15343" max="15588" width="8.85546875" style="1"/>
    <col min="15589" max="15589" width="37.28515625" style="1" customWidth="1"/>
    <col min="15590" max="15592" width="8.85546875" style="1"/>
    <col min="15593" max="15598" width="9.28515625" style="1" customWidth="1"/>
    <col min="15599" max="15844" width="8.85546875" style="1"/>
    <col min="15845" max="15845" width="37.28515625" style="1" customWidth="1"/>
    <col min="15846" max="15848" width="8.85546875" style="1"/>
    <col min="15849" max="15854" width="9.28515625" style="1" customWidth="1"/>
    <col min="15855" max="16100" width="8.85546875" style="1"/>
    <col min="16101" max="16101" width="37.28515625" style="1" customWidth="1"/>
    <col min="16102" max="16104" width="8.85546875" style="1"/>
    <col min="16105" max="16110" width="9.28515625" style="1" customWidth="1"/>
    <col min="16111" max="16374" width="8.85546875" style="1"/>
    <col min="16375" max="16384" width="8.85546875" style="1" customWidth="1"/>
  </cols>
  <sheetData>
    <row r="1" spans="1:10" ht="25.9" customHeight="1">
      <c r="A1" s="413" t="s">
        <v>85</v>
      </c>
      <c r="B1" s="413"/>
      <c r="C1" s="413"/>
      <c r="D1" s="413"/>
      <c r="E1" s="413"/>
      <c r="F1" s="413"/>
      <c r="G1" s="413"/>
      <c r="H1" s="413"/>
    </row>
    <row r="2" spans="1:10" ht="15.75" customHeight="1">
      <c r="A2" s="27"/>
      <c r="B2" s="26"/>
      <c r="C2" s="26"/>
      <c r="D2" s="26"/>
      <c r="E2" s="26"/>
      <c r="F2" s="26"/>
      <c r="G2" s="26"/>
      <c r="H2" s="26"/>
    </row>
    <row r="3" spans="1:10" ht="15.6" customHeight="1">
      <c r="A3" s="2" t="s">
        <v>73</v>
      </c>
      <c r="B3" s="2"/>
      <c r="F3" s="1"/>
      <c r="G3" s="1"/>
      <c r="H3" s="1"/>
    </row>
    <row r="4" spans="1:10" ht="21" customHeight="1">
      <c r="A4" s="521" t="s">
        <v>59</v>
      </c>
      <c r="B4" s="521" t="s">
        <v>0</v>
      </c>
      <c r="C4" s="421" t="s">
        <v>78</v>
      </c>
      <c r="D4" s="422"/>
      <c r="E4" s="425" t="s">
        <v>2</v>
      </c>
      <c r="F4" s="425"/>
      <c r="G4" s="425"/>
      <c r="H4" s="425"/>
      <c r="I4" s="425"/>
      <c r="J4" s="425"/>
    </row>
    <row r="5" spans="1:10" ht="42" customHeight="1">
      <c r="A5" s="419"/>
      <c r="B5" s="419"/>
      <c r="C5" s="423"/>
      <c r="D5" s="424"/>
      <c r="E5" s="426" t="s">
        <v>80</v>
      </c>
      <c r="F5" s="426"/>
      <c r="G5" s="426" t="s">
        <v>81</v>
      </c>
      <c r="H5" s="426"/>
      <c r="I5" s="426" t="s">
        <v>82</v>
      </c>
      <c r="J5" s="426"/>
    </row>
    <row r="6" spans="1:10" ht="67.900000000000006" customHeight="1" thickBot="1">
      <c r="A6" s="522"/>
      <c r="B6" s="420"/>
      <c r="C6" s="24" t="s">
        <v>1</v>
      </c>
      <c r="D6" s="24" t="s">
        <v>79</v>
      </c>
      <c r="E6" s="24" t="s">
        <v>1</v>
      </c>
      <c r="F6" s="24" t="s">
        <v>79</v>
      </c>
      <c r="G6" s="24" t="s">
        <v>1</v>
      </c>
      <c r="H6" s="24" t="s">
        <v>79</v>
      </c>
      <c r="I6" s="24" t="s">
        <v>1</v>
      </c>
      <c r="J6" s="24" t="s">
        <v>79</v>
      </c>
    </row>
    <row r="7" spans="1:10" ht="19.899999999999999" customHeight="1">
      <c r="A7" s="515" t="s">
        <v>3</v>
      </c>
      <c r="B7" s="8" t="s">
        <v>4</v>
      </c>
      <c r="C7" s="25">
        <f>E7+G7+I7</f>
        <v>0</v>
      </c>
      <c r="D7" s="25">
        <f>F7+H7+J7</f>
        <v>0</v>
      </c>
      <c r="E7" s="25"/>
      <c r="F7" s="25"/>
      <c r="G7" s="25"/>
      <c r="H7" s="53"/>
      <c r="I7" s="75"/>
      <c r="J7" s="75"/>
    </row>
    <row r="8" spans="1:10" ht="19.899999999999999" customHeight="1">
      <c r="A8" s="516"/>
      <c r="B8" s="8" t="s">
        <v>5</v>
      </c>
      <c r="C8" s="25">
        <f t="shared" ref="C8:C19" si="0">E8+G8+I8</f>
        <v>0</v>
      </c>
      <c r="D8" s="25">
        <f t="shared" ref="D8:D19" si="1">F8+H8+J8</f>
        <v>0</v>
      </c>
      <c r="E8" s="25"/>
      <c r="F8" s="25"/>
      <c r="G8" s="25"/>
      <c r="H8" s="53"/>
      <c r="I8" s="75"/>
      <c r="J8" s="75"/>
    </row>
    <row r="9" spans="1:10" ht="49.9" customHeight="1">
      <c r="A9" s="517"/>
      <c r="B9" s="8" t="s">
        <v>57</v>
      </c>
      <c r="C9" s="25">
        <f t="shared" si="0"/>
        <v>0</v>
      </c>
      <c r="D9" s="25">
        <f t="shared" si="1"/>
        <v>0</v>
      </c>
      <c r="E9" s="25"/>
      <c r="F9" s="25"/>
      <c r="G9" s="25"/>
      <c r="H9" s="53"/>
      <c r="I9" s="75"/>
      <c r="J9" s="75"/>
    </row>
    <row r="10" spans="1:10" ht="19.899999999999999" customHeight="1">
      <c r="A10" s="57" t="s">
        <v>6</v>
      </c>
      <c r="B10" s="8" t="s">
        <v>7</v>
      </c>
      <c r="C10" s="25">
        <f t="shared" si="0"/>
        <v>0</v>
      </c>
      <c r="D10" s="25">
        <f t="shared" si="1"/>
        <v>0</v>
      </c>
      <c r="E10" s="25"/>
      <c r="F10" s="25"/>
      <c r="G10" s="25"/>
      <c r="H10" s="53"/>
      <c r="I10" s="75"/>
      <c r="J10" s="75"/>
    </row>
    <row r="11" spans="1:10" ht="19.899999999999999" customHeight="1">
      <c r="A11" s="57" t="s">
        <v>8</v>
      </c>
      <c r="B11" s="8" t="s">
        <v>9</v>
      </c>
      <c r="C11" s="25">
        <f t="shared" si="0"/>
        <v>0</v>
      </c>
      <c r="D11" s="25">
        <f t="shared" si="1"/>
        <v>0</v>
      </c>
      <c r="E11" s="25"/>
      <c r="F11" s="25"/>
      <c r="G11" s="25"/>
      <c r="H11" s="53"/>
      <c r="I11" s="75"/>
      <c r="J11" s="75"/>
    </row>
    <row r="12" spans="1:10" ht="19.899999999999999" customHeight="1">
      <c r="A12" s="57" t="s">
        <v>10</v>
      </c>
      <c r="B12" s="8" t="s">
        <v>11</v>
      </c>
      <c r="C12" s="25">
        <f t="shared" si="0"/>
        <v>0</v>
      </c>
      <c r="D12" s="25">
        <f t="shared" si="1"/>
        <v>0</v>
      </c>
      <c r="E12" s="25"/>
      <c r="F12" s="25"/>
      <c r="G12" s="25"/>
      <c r="H12" s="53"/>
      <c r="I12" s="75"/>
      <c r="J12" s="75"/>
    </row>
    <row r="13" spans="1:10" ht="19.899999999999999" customHeight="1">
      <c r="A13" s="58" t="s">
        <v>12</v>
      </c>
      <c r="B13" s="8" t="s">
        <v>13</v>
      </c>
      <c r="C13" s="25">
        <f t="shared" si="0"/>
        <v>0</v>
      </c>
      <c r="D13" s="25">
        <f t="shared" si="1"/>
        <v>0</v>
      </c>
      <c r="E13" s="25"/>
      <c r="F13" s="25"/>
      <c r="G13" s="25"/>
      <c r="H13" s="53"/>
      <c r="I13" s="75"/>
      <c r="J13" s="75"/>
    </row>
    <row r="14" spans="1:10" ht="16.149999999999999" customHeight="1">
      <c r="A14" s="57" t="s">
        <v>14</v>
      </c>
      <c r="B14" s="8" t="s">
        <v>58</v>
      </c>
      <c r="C14" s="25">
        <f t="shared" si="0"/>
        <v>0</v>
      </c>
      <c r="D14" s="25">
        <f t="shared" si="1"/>
        <v>0</v>
      </c>
      <c r="E14" s="25"/>
      <c r="F14" s="25"/>
      <c r="G14" s="25"/>
      <c r="H14" s="53"/>
      <c r="I14" s="75"/>
      <c r="J14" s="75"/>
    </row>
    <row r="15" spans="1:10" s="95" customFormat="1" ht="16.149999999999999" customHeight="1">
      <c r="A15" s="106" t="s">
        <v>88</v>
      </c>
      <c r="B15" s="103" t="s">
        <v>89</v>
      </c>
      <c r="C15" s="98">
        <f t="shared" ref="C15" si="2">E15+G15+I15</f>
        <v>0</v>
      </c>
      <c r="D15" s="98">
        <f t="shared" ref="D15" si="3">F15+H15+J15</f>
        <v>0</v>
      </c>
      <c r="E15" s="101"/>
      <c r="F15" s="101"/>
      <c r="G15" s="101"/>
      <c r="H15" s="99"/>
      <c r="I15" s="107"/>
      <c r="J15" s="107"/>
    </row>
    <row r="16" spans="1:10" ht="19.899999999999999" customHeight="1">
      <c r="A16" s="57" t="s">
        <v>15</v>
      </c>
      <c r="B16" s="8" t="s">
        <v>60</v>
      </c>
      <c r="C16" s="25">
        <f t="shared" si="0"/>
        <v>0</v>
      </c>
      <c r="D16" s="25">
        <f t="shared" si="1"/>
        <v>0</v>
      </c>
      <c r="E16" s="25"/>
      <c r="F16" s="25"/>
      <c r="G16" s="25"/>
      <c r="H16" s="53"/>
      <c r="I16" s="75"/>
      <c r="J16" s="75"/>
    </row>
    <row r="17" spans="1:10" ht="19.899999999999999" customHeight="1">
      <c r="A17" s="57" t="s">
        <v>16</v>
      </c>
      <c r="B17" s="8" t="s">
        <v>61</v>
      </c>
      <c r="C17" s="25">
        <f t="shared" si="0"/>
        <v>0</v>
      </c>
      <c r="D17" s="25">
        <f t="shared" si="1"/>
        <v>0</v>
      </c>
      <c r="E17" s="25"/>
      <c r="F17" s="25"/>
      <c r="G17" s="25"/>
      <c r="H17" s="53"/>
      <c r="I17" s="75"/>
      <c r="J17" s="75"/>
    </row>
    <row r="18" spans="1:10" ht="19.899999999999999" customHeight="1">
      <c r="A18" s="57" t="s">
        <v>54</v>
      </c>
      <c r="B18" s="8" t="s">
        <v>55</v>
      </c>
      <c r="C18" s="25">
        <f t="shared" si="0"/>
        <v>0</v>
      </c>
      <c r="D18" s="25">
        <f t="shared" si="1"/>
        <v>0</v>
      </c>
      <c r="E18" s="25"/>
      <c r="F18" s="25"/>
      <c r="G18" s="25"/>
      <c r="H18" s="53"/>
      <c r="I18" s="75"/>
      <c r="J18" s="75"/>
    </row>
    <row r="19" spans="1:10" ht="19.899999999999999" customHeight="1">
      <c r="A19" s="57" t="s">
        <v>17</v>
      </c>
      <c r="B19" s="8" t="s">
        <v>18</v>
      </c>
      <c r="C19" s="25">
        <f t="shared" si="0"/>
        <v>260</v>
      </c>
      <c r="D19" s="25">
        <f t="shared" si="1"/>
        <v>0</v>
      </c>
      <c r="E19" s="25"/>
      <c r="F19" s="25"/>
      <c r="G19" s="25"/>
      <c r="H19" s="53"/>
      <c r="I19" s="75">
        <v>260</v>
      </c>
      <c r="J19" s="75"/>
    </row>
    <row r="20" spans="1:10" ht="19.899999999999999" customHeight="1">
      <c r="A20" s="57" t="s">
        <v>19</v>
      </c>
      <c r="B20" s="8"/>
      <c r="C20" s="25">
        <v>0</v>
      </c>
      <c r="D20" s="25"/>
      <c r="E20" s="25">
        <v>0</v>
      </c>
      <c r="F20" s="25">
        <v>0</v>
      </c>
      <c r="G20" s="25">
        <v>0</v>
      </c>
      <c r="H20" s="53">
        <v>0</v>
      </c>
      <c r="I20" s="53">
        <v>0</v>
      </c>
      <c r="J20" s="25">
        <v>0</v>
      </c>
    </row>
    <row r="21" spans="1:10" ht="31.9" customHeight="1">
      <c r="A21" s="518" t="s">
        <v>20</v>
      </c>
      <c r="B21" s="9" t="s">
        <v>21</v>
      </c>
      <c r="C21" s="25">
        <f t="shared" ref="C21:C39" si="4">E21+G21+I21</f>
        <v>0</v>
      </c>
      <c r="D21" s="25">
        <f t="shared" ref="D21:D39" si="5">F21+H21+J21</f>
        <v>0</v>
      </c>
      <c r="E21" s="25"/>
      <c r="F21" s="25"/>
      <c r="G21" s="25"/>
      <c r="H21" s="53"/>
      <c r="I21" s="75"/>
      <c r="J21" s="75"/>
    </row>
    <row r="22" spans="1:10" ht="52.15" customHeight="1">
      <c r="A22" s="516"/>
      <c r="B22" s="10" t="s">
        <v>63</v>
      </c>
      <c r="C22" s="25">
        <f t="shared" si="4"/>
        <v>0</v>
      </c>
      <c r="D22" s="25">
        <f t="shared" si="5"/>
        <v>0</v>
      </c>
      <c r="E22" s="25"/>
      <c r="F22" s="25"/>
      <c r="G22" s="25"/>
      <c r="H22" s="53"/>
      <c r="I22" s="75"/>
      <c r="J22" s="75"/>
    </row>
    <row r="23" spans="1:10" ht="37.9" customHeight="1">
      <c r="A23" s="517"/>
      <c r="B23" s="10" t="s">
        <v>64</v>
      </c>
      <c r="C23" s="25">
        <f t="shared" si="4"/>
        <v>0</v>
      </c>
      <c r="D23" s="25">
        <f t="shared" si="5"/>
        <v>0</v>
      </c>
      <c r="E23" s="25"/>
      <c r="F23" s="25"/>
      <c r="G23" s="25"/>
      <c r="H23" s="53"/>
      <c r="I23" s="75"/>
      <c r="J23" s="75"/>
    </row>
    <row r="24" spans="1:10" ht="26.45" customHeight="1">
      <c r="A24" s="57" t="s">
        <v>22</v>
      </c>
      <c r="B24" s="10" t="s">
        <v>23</v>
      </c>
      <c r="C24" s="25">
        <f t="shared" si="4"/>
        <v>1554</v>
      </c>
      <c r="D24" s="25">
        <f t="shared" si="5"/>
        <v>0</v>
      </c>
      <c r="E24" s="25"/>
      <c r="F24" s="25"/>
      <c r="G24" s="25">
        <v>1014</v>
      </c>
      <c r="H24" s="53"/>
      <c r="I24" s="75">
        <v>540</v>
      </c>
      <c r="J24" s="75"/>
    </row>
    <row r="25" spans="1:10" ht="19.899999999999999" customHeight="1">
      <c r="A25" s="58" t="s">
        <v>24</v>
      </c>
      <c r="B25" s="8" t="s">
        <v>25</v>
      </c>
      <c r="C25" s="25">
        <f t="shared" si="4"/>
        <v>0</v>
      </c>
      <c r="D25" s="25">
        <f t="shared" si="5"/>
        <v>0</v>
      </c>
      <c r="E25" s="25"/>
      <c r="F25" s="25"/>
      <c r="G25" s="25"/>
      <c r="H25" s="53"/>
      <c r="I25" s="75"/>
      <c r="J25" s="75"/>
    </row>
    <row r="26" spans="1:10" ht="19.899999999999999" customHeight="1">
      <c r="A26" s="57" t="s">
        <v>26</v>
      </c>
      <c r="B26" s="8" t="s">
        <v>27</v>
      </c>
      <c r="C26" s="25">
        <f t="shared" si="4"/>
        <v>0</v>
      </c>
      <c r="D26" s="25">
        <f t="shared" si="5"/>
        <v>0</v>
      </c>
      <c r="E26" s="25"/>
      <c r="F26" s="25"/>
      <c r="G26" s="25"/>
      <c r="H26" s="53"/>
      <c r="I26" s="75"/>
      <c r="J26" s="75"/>
    </row>
    <row r="27" spans="1:10" ht="19.899999999999999" customHeight="1">
      <c r="A27" s="57" t="s">
        <v>28</v>
      </c>
      <c r="B27" s="8" t="s">
        <v>29</v>
      </c>
      <c r="C27" s="25">
        <f t="shared" si="4"/>
        <v>0</v>
      </c>
      <c r="D27" s="25">
        <f t="shared" si="5"/>
        <v>0</v>
      </c>
      <c r="E27" s="25"/>
      <c r="F27" s="25"/>
      <c r="G27" s="25"/>
      <c r="H27" s="53"/>
      <c r="I27" s="75"/>
      <c r="J27" s="75"/>
    </row>
    <row r="28" spans="1:10" ht="19.899999999999999" customHeight="1">
      <c r="A28" s="57" t="s">
        <v>30</v>
      </c>
      <c r="B28" s="8" t="s">
        <v>62</v>
      </c>
      <c r="C28" s="25">
        <f t="shared" si="4"/>
        <v>0</v>
      </c>
      <c r="D28" s="25">
        <f t="shared" si="5"/>
        <v>0</v>
      </c>
      <c r="E28" s="25"/>
      <c r="F28" s="25"/>
      <c r="G28" s="25"/>
      <c r="H28" s="53"/>
      <c r="I28" s="75"/>
      <c r="J28" s="75"/>
    </row>
    <row r="29" spans="1:10" ht="19.899999999999999" customHeight="1">
      <c r="A29" s="57" t="s">
        <v>31</v>
      </c>
      <c r="B29" s="8" t="s">
        <v>32</v>
      </c>
      <c r="C29" s="25">
        <f t="shared" si="4"/>
        <v>0</v>
      </c>
      <c r="D29" s="25">
        <f t="shared" si="5"/>
        <v>0</v>
      </c>
      <c r="E29" s="25"/>
      <c r="F29" s="25"/>
      <c r="G29" s="25"/>
      <c r="H29" s="53"/>
      <c r="I29" s="75"/>
      <c r="J29" s="75"/>
    </row>
    <row r="30" spans="1:10" ht="19.899999999999999" customHeight="1">
      <c r="A30" s="11" t="s">
        <v>33</v>
      </c>
      <c r="B30" s="8" t="s">
        <v>34</v>
      </c>
      <c r="C30" s="25">
        <f t="shared" si="4"/>
        <v>0</v>
      </c>
      <c r="D30" s="25">
        <f t="shared" si="5"/>
        <v>0</v>
      </c>
      <c r="E30" s="25"/>
      <c r="F30" s="25"/>
      <c r="G30" s="25"/>
      <c r="H30" s="53"/>
      <c r="I30" s="75"/>
      <c r="J30" s="75"/>
    </row>
    <row r="31" spans="1:10" ht="19.899999999999999" customHeight="1">
      <c r="A31" s="57" t="s">
        <v>35</v>
      </c>
      <c r="B31" s="8" t="s">
        <v>36</v>
      </c>
      <c r="C31" s="25">
        <f t="shared" si="4"/>
        <v>0</v>
      </c>
      <c r="D31" s="25">
        <f t="shared" si="5"/>
        <v>0</v>
      </c>
      <c r="E31" s="25"/>
      <c r="F31" s="25"/>
      <c r="G31" s="25"/>
      <c r="H31" s="53"/>
      <c r="I31" s="75"/>
      <c r="J31" s="75"/>
    </row>
    <row r="32" spans="1:10" s="95" customFormat="1" ht="19.899999999999999" customHeight="1">
      <c r="A32" s="64" t="s">
        <v>86</v>
      </c>
      <c r="B32" s="33" t="s">
        <v>87</v>
      </c>
      <c r="C32" s="96">
        <f t="shared" ref="C32" si="6">E32+G32+I32</f>
        <v>0</v>
      </c>
      <c r="D32" s="96">
        <f t="shared" ref="D32" si="7">F32+H32+J32</f>
        <v>0</v>
      </c>
      <c r="E32" s="96"/>
      <c r="F32" s="96"/>
      <c r="G32" s="96"/>
      <c r="H32" s="86"/>
      <c r="I32" s="90"/>
      <c r="J32" s="90"/>
    </row>
    <row r="33" spans="1:10" ht="19.899999999999999" customHeight="1">
      <c r="A33" s="57" t="s">
        <v>37</v>
      </c>
      <c r="B33" s="8" t="s">
        <v>38</v>
      </c>
      <c r="C33" s="25">
        <f t="shared" si="4"/>
        <v>430</v>
      </c>
      <c r="D33" s="25">
        <f t="shared" si="5"/>
        <v>0</v>
      </c>
      <c r="E33" s="25">
        <v>430</v>
      </c>
      <c r="F33" s="25"/>
      <c r="G33" s="25"/>
      <c r="H33" s="53"/>
      <c r="I33" s="75"/>
      <c r="J33" s="75"/>
    </row>
    <row r="34" spans="1:10" ht="19.899999999999999" customHeight="1">
      <c r="A34" s="519" t="s">
        <v>39</v>
      </c>
      <c r="B34" s="8" t="s">
        <v>40</v>
      </c>
      <c r="C34" s="25">
        <f t="shared" si="4"/>
        <v>0</v>
      </c>
      <c r="D34" s="25">
        <f t="shared" si="5"/>
        <v>0</v>
      </c>
      <c r="E34" s="25"/>
      <c r="F34" s="25"/>
      <c r="G34" s="25"/>
      <c r="H34" s="53"/>
      <c r="I34" s="75"/>
      <c r="J34" s="75"/>
    </row>
    <row r="35" spans="1:10" ht="19.899999999999999" customHeight="1">
      <c r="A35" s="520"/>
      <c r="B35" s="8" t="s">
        <v>41</v>
      </c>
      <c r="C35" s="25">
        <f t="shared" si="4"/>
        <v>0</v>
      </c>
      <c r="D35" s="25">
        <f t="shared" si="5"/>
        <v>0</v>
      </c>
      <c r="E35" s="25"/>
      <c r="F35" s="25"/>
      <c r="G35" s="25"/>
      <c r="H35" s="53"/>
      <c r="I35" s="75"/>
      <c r="J35" s="75"/>
    </row>
    <row r="36" spans="1:10" ht="19.899999999999999" customHeight="1">
      <c r="A36" s="11" t="s">
        <v>42</v>
      </c>
      <c r="B36" s="8" t="s">
        <v>43</v>
      </c>
      <c r="C36" s="25">
        <f t="shared" si="4"/>
        <v>0</v>
      </c>
      <c r="D36" s="25">
        <f t="shared" si="5"/>
        <v>0</v>
      </c>
      <c r="E36" s="25"/>
      <c r="F36" s="25"/>
      <c r="G36" s="25"/>
      <c r="H36" s="53"/>
      <c r="I36" s="75"/>
      <c r="J36" s="75"/>
    </row>
    <row r="37" spans="1:10" ht="19.899999999999999" customHeight="1">
      <c r="A37" s="11" t="s">
        <v>44</v>
      </c>
      <c r="B37" s="8" t="s">
        <v>45</v>
      </c>
      <c r="C37" s="25">
        <f t="shared" si="4"/>
        <v>0</v>
      </c>
      <c r="D37" s="25">
        <f t="shared" si="5"/>
        <v>0</v>
      </c>
      <c r="E37" s="25"/>
      <c r="F37" s="25"/>
      <c r="G37" s="25"/>
      <c r="H37" s="53"/>
      <c r="I37" s="75"/>
      <c r="J37" s="75"/>
    </row>
    <row r="38" spans="1:10" ht="19.899999999999999" customHeight="1">
      <c r="A38" s="57" t="s">
        <v>46</v>
      </c>
      <c r="B38" s="8" t="s">
        <v>47</v>
      </c>
      <c r="C38" s="25">
        <f t="shared" si="4"/>
        <v>0</v>
      </c>
      <c r="D38" s="25">
        <f t="shared" si="5"/>
        <v>0</v>
      </c>
      <c r="E38" s="25"/>
      <c r="F38" s="25"/>
      <c r="G38" s="25"/>
      <c r="H38" s="53"/>
      <c r="I38" s="75"/>
      <c r="J38" s="75"/>
    </row>
    <row r="39" spans="1:10" ht="19.899999999999999" customHeight="1">
      <c r="A39" s="57" t="s">
        <v>48</v>
      </c>
      <c r="B39" s="8" t="s">
        <v>49</v>
      </c>
      <c r="C39" s="25">
        <f t="shared" si="4"/>
        <v>120</v>
      </c>
      <c r="D39" s="25">
        <f t="shared" si="5"/>
        <v>0</v>
      </c>
      <c r="E39" s="25">
        <v>120</v>
      </c>
      <c r="F39" s="25"/>
      <c r="G39" s="25"/>
      <c r="H39" s="53"/>
      <c r="I39" s="75"/>
      <c r="J39" s="75"/>
    </row>
    <row r="40" spans="1:10" s="3" customFormat="1" ht="31.9" customHeight="1">
      <c r="A40" s="51" t="s">
        <v>50</v>
      </c>
      <c r="B40" s="59"/>
      <c r="C40" s="24">
        <f t="shared" ref="C40" si="8">SUM(C7:C20)+SUM(C24:C39)</f>
        <v>2364</v>
      </c>
      <c r="D40" s="24">
        <f>SUM(D7:D20)+SUM(D24:D39)</f>
        <v>0</v>
      </c>
      <c r="E40" s="24">
        <f t="shared" ref="E40:J40" si="9">SUM(E7:E20)+SUM(E24:E39)</f>
        <v>550</v>
      </c>
      <c r="F40" s="24">
        <f t="shared" si="9"/>
        <v>0</v>
      </c>
      <c r="G40" s="24">
        <f t="shared" si="9"/>
        <v>1014</v>
      </c>
      <c r="H40" s="56">
        <f t="shared" si="9"/>
        <v>0</v>
      </c>
      <c r="I40" s="56">
        <f t="shared" si="9"/>
        <v>800</v>
      </c>
      <c r="J40" s="24">
        <f t="shared" si="9"/>
        <v>0</v>
      </c>
    </row>
  </sheetData>
  <mergeCells count="11">
    <mergeCell ref="A7:A9"/>
    <mergeCell ref="A21:A23"/>
    <mergeCell ref="A34:A35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79" fitToHeight="2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40"/>
  <sheetViews>
    <sheetView view="pageBreakPreview" topLeftCell="A20" zoomScale="60" zoomScaleNormal="60" workbookViewId="0">
      <selection activeCell="H52" sqref="H52"/>
    </sheetView>
  </sheetViews>
  <sheetFormatPr defaultRowHeight="15"/>
  <cols>
    <col min="1" max="1" width="35.42578125" style="1" customWidth="1"/>
    <col min="2" max="2" width="35.7109375" style="1" customWidth="1"/>
    <col min="3" max="3" width="14.28515625" style="1" customWidth="1"/>
    <col min="4" max="4" width="16.28515625" style="1" customWidth="1"/>
    <col min="5" max="5" width="13.7109375" style="1" customWidth="1"/>
    <col min="6" max="6" width="17.7109375" style="4" customWidth="1"/>
    <col min="7" max="7" width="12.42578125" style="4" customWidth="1"/>
    <col min="8" max="8" width="16.7109375" style="4" customWidth="1"/>
    <col min="9" max="9" width="11.140625" style="1" customWidth="1"/>
    <col min="10" max="10" width="16.7109375" style="1" customWidth="1"/>
    <col min="11" max="228" width="8.85546875" style="1"/>
    <col min="229" max="229" width="37.28515625" style="1" customWidth="1"/>
    <col min="230" max="232" width="8.85546875" style="1"/>
    <col min="233" max="238" width="9.28515625" style="1" customWidth="1"/>
    <col min="239" max="484" width="8.85546875" style="1"/>
    <col min="485" max="485" width="37.28515625" style="1" customWidth="1"/>
    <col min="486" max="488" width="8.85546875" style="1"/>
    <col min="489" max="494" width="9.28515625" style="1" customWidth="1"/>
    <col min="495" max="740" width="8.85546875" style="1"/>
    <col min="741" max="741" width="37.28515625" style="1" customWidth="1"/>
    <col min="742" max="744" width="8.85546875" style="1"/>
    <col min="745" max="750" width="9.28515625" style="1" customWidth="1"/>
    <col min="751" max="996" width="8.85546875" style="1"/>
    <col min="997" max="997" width="37.28515625" style="1" customWidth="1"/>
    <col min="998" max="1000" width="8.85546875" style="1"/>
    <col min="1001" max="1006" width="9.28515625" style="1" customWidth="1"/>
    <col min="1007" max="1252" width="8.85546875" style="1"/>
    <col min="1253" max="1253" width="37.28515625" style="1" customWidth="1"/>
    <col min="1254" max="1256" width="8.85546875" style="1"/>
    <col min="1257" max="1262" width="9.28515625" style="1" customWidth="1"/>
    <col min="1263" max="1508" width="8.85546875" style="1"/>
    <col min="1509" max="1509" width="37.28515625" style="1" customWidth="1"/>
    <col min="1510" max="1512" width="8.85546875" style="1"/>
    <col min="1513" max="1518" width="9.28515625" style="1" customWidth="1"/>
    <col min="1519" max="1764" width="8.85546875" style="1"/>
    <col min="1765" max="1765" width="37.28515625" style="1" customWidth="1"/>
    <col min="1766" max="1768" width="8.85546875" style="1"/>
    <col min="1769" max="1774" width="9.28515625" style="1" customWidth="1"/>
    <col min="1775" max="2020" width="8.85546875" style="1"/>
    <col min="2021" max="2021" width="37.28515625" style="1" customWidth="1"/>
    <col min="2022" max="2024" width="8.85546875" style="1"/>
    <col min="2025" max="2030" width="9.28515625" style="1" customWidth="1"/>
    <col min="2031" max="2276" width="8.85546875" style="1"/>
    <col min="2277" max="2277" width="37.28515625" style="1" customWidth="1"/>
    <col min="2278" max="2280" width="8.85546875" style="1"/>
    <col min="2281" max="2286" width="9.28515625" style="1" customWidth="1"/>
    <col min="2287" max="2532" width="8.85546875" style="1"/>
    <col min="2533" max="2533" width="37.28515625" style="1" customWidth="1"/>
    <col min="2534" max="2536" width="8.85546875" style="1"/>
    <col min="2537" max="2542" width="9.28515625" style="1" customWidth="1"/>
    <col min="2543" max="2788" width="8.85546875" style="1"/>
    <col min="2789" max="2789" width="37.28515625" style="1" customWidth="1"/>
    <col min="2790" max="2792" width="8.85546875" style="1"/>
    <col min="2793" max="2798" width="9.28515625" style="1" customWidth="1"/>
    <col min="2799" max="3044" width="8.85546875" style="1"/>
    <col min="3045" max="3045" width="37.28515625" style="1" customWidth="1"/>
    <col min="3046" max="3048" width="8.85546875" style="1"/>
    <col min="3049" max="3054" width="9.28515625" style="1" customWidth="1"/>
    <col min="3055" max="3300" width="8.85546875" style="1"/>
    <col min="3301" max="3301" width="37.28515625" style="1" customWidth="1"/>
    <col min="3302" max="3304" width="8.85546875" style="1"/>
    <col min="3305" max="3310" width="9.28515625" style="1" customWidth="1"/>
    <col min="3311" max="3556" width="8.85546875" style="1"/>
    <col min="3557" max="3557" width="37.28515625" style="1" customWidth="1"/>
    <col min="3558" max="3560" width="8.85546875" style="1"/>
    <col min="3561" max="3566" width="9.28515625" style="1" customWidth="1"/>
    <col min="3567" max="3812" width="8.85546875" style="1"/>
    <col min="3813" max="3813" width="37.28515625" style="1" customWidth="1"/>
    <col min="3814" max="3816" width="8.85546875" style="1"/>
    <col min="3817" max="3822" width="9.28515625" style="1" customWidth="1"/>
    <col min="3823" max="4068" width="8.85546875" style="1"/>
    <col min="4069" max="4069" width="37.28515625" style="1" customWidth="1"/>
    <col min="4070" max="4072" width="8.85546875" style="1"/>
    <col min="4073" max="4078" width="9.28515625" style="1" customWidth="1"/>
    <col min="4079" max="4324" width="8.85546875" style="1"/>
    <col min="4325" max="4325" width="37.28515625" style="1" customWidth="1"/>
    <col min="4326" max="4328" width="8.85546875" style="1"/>
    <col min="4329" max="4334" width="9.28515625" style="1" customWidth="1"/>
    <col min="4335" max="4580" width="8.85546875" style="1"/>
    <col min="4581" max="4581" width="37.28515625" style="1" customWidth="1"/>
    <col min="4582" max="4584" width="8.85546875" style="1"/>
    <col min="4585" max="4590" width="9.28515625" style="1" customWidth="1"/>
    <col min="4591" max="4836" width="8.85546875" style="1"/>
    <col min="4837" max="4837" width="37.28515625" style="1" customWidth="1"/>
    <col min="4838" max="4840" width="8.85546875" style="1"/>
    <col min="4841" max="4846" width="9.28515625" style="1" customWidth="1"/>
    <col min="4847" max="5092" width="8.85546875" style="1"/>
    <col min="5093" max="5093" width="37.28515625" style="1" customWidth="1"/>
    <col min="5094" max="5096" width="8.85546875" style="1"/>
    <col min="5097" max="5102" width="9.28515625" style="1" customWidth="1"/>
    <col min="5103" max="5348" width="8.85546875" style="1"/>
    <col min="5349" max="5349" width="37.28515625" style="1" customWidth="1"/>
    <col min="5350" max="5352" width="8.85546875" style="1"/>
    <col min="5353" max="5358" width="9.28515625" style="1" customWidth="1"/>
    <col min="5359" max="5604" width="8.85546875" style="1"/>
    <col min="5605" max="5605" width="37.28515625" style="1" customWidth="1"/>
    <col min="5606" max="5608" width="8.85546875" style="1"/>
    <col min="5609" max="5614" width="9.28515625" style="1" customWidth="1"/>
    <col min="5615" max="5860" width="8.85546875" style="1"/>
    <col min="5861" max="5861" width="37.28515625" style="1" customWidth="1"/>
    <col min="5862" max="5864" width="8.85546875" style="1"/>
    <col min="5865" max="5870" width="9.28515625" style="1" customWidth="1"/>
    <col min="5871" max="6116" width="8.85546875" style="1"/>
    <col min="6117" max="6117" width="37.28515625" style="1" customWidth="1"/>
    <col min="6118" max="6120" width="8.85546875" style="1"/>
    <col min="6121" max="6126" width="9.28515625" style="1" customWidth="1"/>
    <col min="6127" max="6372" width="8.85546875" style="1"/>
    <col min="6373" max="6373" width="37.28515625" style="1" customWidth="1"/>
    <col min="6374" max="6376" width="8.85546875" style="1"/>
    <col min="6377" max="6382" width="9.28515625" style="1" customWidth="1"/>
    <col min="6383" max="6628" width="8.85546875" style="1"/>
    <col min="6629" max="6629" width="37.28515625" style="1" customWidth="1"/>
    <col min="6630" max="6632" width="8.85546875" style="1"/>
    <col min="6633" max="6638" width="9.28515625" style="1" customWidth="1"/>
    <col min="6639" max="6884" width="8.85546875" style="1"/>
    <col min="6885" max="6885" width="37.28515625" style="1" customWidth="1"/>
    <col min="6886" max="6888" width="8.85546875" style="1"/>
    <col min="6889" max="6894" width="9.28515625" style="1" customWidth="1"/>
    <col min="6895" max="7140" width="8.85546875" style="1"/>
    <col min="7141" max="7141" width="37.28515625" style="1" customWidth="1"/>
    <col min="7142" max="7144" width="8.85546875" style="1"/>
    <col min="7145" max="7150" width="9.28515625" style="1" customWidth="1"/>
    <col min="7151" max="7396" width="8.85546875" style="1"/>
    <col min="7397" max="7397" width="37.28515625" style="1" customWidth="1"/>
    <col min="7398" max="7400" width="8.85546875" style="1"/>
    <col min="7401" max="7406" width="9.28515625" style="1" customWidth="1"/>
    <col min="7407" max="7652" width="8.85546875" style="1"/>
    <col min="7653" max="7653" width="37.28515625" style="1" customWidth="1"/>
    <col min="7654" max="7656" width="8.85546875" style="1"/>
    <col min="7657" max="7662" width="9.28515625" style="1" customWidth="1"/>
    <col min="7663" max="7908" width="8.85546875" style="1"/>
    <col min="7909" max="7909" width="37.28515625" style="1" customWidth="1"/>
    <col min="7910" max="7912" width="8.85546875" style="1"/>
    <col min="7913" max="7918" width="9.28515625" style="1" customWidth="1"/>
    <col min="7919" max="8164" width="8.85546875" style="1"/>
    <col min="8165" max="8165" width="37.28515625" style="1" customWidth="1"/>
    <col min="8166" max="8168" width="8.85546875" style="1"/>
    <col min="8169" max="8174" width="9.28515625" style="1" customWidth="1"/>
    <col min="8175" max="8420" width="8.85546875" style="1"/>
    <col min="8421" max="8421" width="37.28515625" style="1" customWidth="1"/>
    <col min="8422" max="8424" width="8.85546875" style="1"/>
    <col min="8425" max="8430" width="9.28515625" style="1" customWidth="1"/>
    <col min="8431" max="8676" width="8.85546875" style="1"/>
    <col min="8677" max="8677" width="37.28515625" style="1" customWidth="1"/>
    <col min="8678" max="8680" width="8.85546875" style="1"/>
    <col min="8681" max="8686" width="9.28515625" style="1" customWidth="1"/>
    <col min="8687" max="8932" width="8.85546875" style="1"/>
    <col min="8933" max="8933" width="37.28515625" style="1" customWidth="1"/>
    <col min="8934" max="8936" width="8.85546875" style="1"/>
    <col min="8937" max="8942" width="9.28515625" style="1" customWidth="1"/>
    <col min="8943" max="9188" width="8.85546875" style="1"/>
    <col min="9189" max="9189" width="37.28515625" style="1" customWidth="1"/>
    <col min="9190" max="9192" width="8.85546875" style="1"/>
    <col min="9193" max="9198" width="9.28515625" style="1" customWidth="1"/>
    <col min="9199" max="9444" width="8.85546875" style="1"/>
    <col min="9445" max="9445" width="37.28515625" style="1" customWidth="1"/>
    <col min="9446" max="9448" width="8.85546875" style="1"/>
    <col min="9449" max="9454" width="9.28515625" style="1" customWidth="1"/>
    <col min="9455" max="9700" width="8.85546875" style="1"/>
    <col min="9701" max="9701" width="37.28515625" style="1" customWidth="1"/>
    <col min="9702" max="9704" width="8.85546875" style="1"/>
    <col min="9705" max="9710" width="9.28515625" style="1" customWidth="1"/>
    <col min="9711" max="9956" width="8.85546875" style="1"/>
    <col min="9957" max="9957" width="37.28515625" style="1" customWidth="1"/>
    <col min="9958" max="9960" width="8.85546875" style="1"/>
    <col min="9961" max="9966" width="9.28515625" style="1" customWidth="1"/>
    <col min="9967" max="10212" width="8.85546875" style="1"/>
    <col min="10213" max="10213" width="37.28515625" style="1" customWidth="1"/>
    <col min="10214" max="10216" width="8.85546875" style="1"/>
    <col min="10217" max="10222" width="9.28515625" style="1" customWidth="1"/>
    <col min="10223" max="10468" width="8.85546875" style="1"/>
    <col min="10469" max="10469" width="37.28515625" style="1" customWidth="1"/>
    <col min="10470" max="10472" width="8.85546875" style="1"/>
    <col min="10473" max="10478" width="9.28515625" style="1" customWidth="1"/>
    <col min="10479" max="10724" width="8.85546875" style="1"/>
    <col min="10725" max="10725" width="37.28515625" style="1" customWidth="1"/>
    <col min="10726" max="10728" width="8.85546875" style="1"/>
    <col min="10729" max="10734" width="9.28515625" style="1" customWidth="1"/>
    <col min="10735" max="10980" width="8.85546875" style="1"/>
    <col min="10981" max="10981" width="37.28515625" style="1" customWidth="1"/>
    <col min="10982" max="10984" width="8.85546875" style="1"/>
    <col min="10985" max="10990" width="9.28515625" style="1" customWidth="1"/>
    <col min="10991" max="11236" width="8.85546875" style="1"/>
    <col min="11237" max="11237" width="37.28515625" style="1" customWidth="1"/>
    <col min="11238" max="11240" width="8.85546875" style="1"/>
    <col min="11241" max="11246" width="9.28515625" style="1" customWidth="1"/>
    <col min="11247" max="11492" width="8.85546875" style="1"/>
    <col min="11493" max="11493" width="37.28515625" style="1" customWidth="1"/>
    <col min="11494" max="11496" width="8.85546875" style="1"/>
    <col min="11497" max="11502" width="9.28515625" style="1" customWidth="1"/>
    <col min="11503" max="11748" width="8.85546875" style="1"/>
    <col min="11749" max="11749" width="37.28515625" style="1" customWidth="1"/>
    <col min="11750" max="11752" width="8.85546875" style="1"/>
    <col min="11753" max="11758" width="9.28515625" style="1" customWidth="1"/>
    <col min="11759" max="12004" width="8.85546875" style="1"/>
    <col min="12005" max="12005" width="37.28515625" style="1" customWidth="1"/>
    <col min="12006" max="12008" width="8.85546875" style="1"/>
    <col min="12009" max="12014" width="9.28515625" style="1" customWidth="1"/>
    <col min="12015" max="12260" width="8.85546875" style="1"/>
    <col min="12261" max="12261" width="37.28515625" style="1" customWidth="1"/>
    <col min="12262" max="12264" width="8.85546875" style="1"/>
    <col min="12265" max="12270" width="9.28515625" style="1" customWidth="1"/>
    <col min="12271" max="12516" width="8.85546875" style="1"/>
    <col min="12517" max="12517" width="37.28515625" style="1" customWidth="1"/>
    <col min="12518" max="12520" width="8.85546875" style="1"/>
    <col min="12521" max="12526" width="9.28515625" style="1" customWidth="1"/>
    <col min="12527" max="12772" width="8.85546875" style="1"/>
    <col min="12773" max="12773" width="37.28515625" style="1" customWidth="1"/>
    <col min="12774" max="12776" width="8.85546875" style="1"/>
    <col min="12777" max="12782" width="9.28515625" style="1" customWidth="1"/>
    <col min="12783" max="13028" width="8.85546875" style="1"/>
    <col min="13029" max="13029" width="37.28515625" style="1" customWidth="1"/>
    <col min="13030" max="13032" width="8.85546875" style="1"/>
    <col min="13033" max="13038" width="9.28515625" style="1" customWidth="1"/>
    <col min="13039" max="13284" width="8.85546875" style="1"/>
    <col min="13285" max="13285" width="37.28515625" style="1" customWidth="1"/>
    <col min="13286" max="13288" width="8.85546875" style="1"/>
    <col min="13289" max="13294" width="9.28515625" style="1" customWidth="1"/>
    <col min="13295" max="13540" width="8.85546875" style="1"/>
    <col min="13541" max="13541" width="37.28515625" style="1" customWidth="1"/>
    <col min="13542" max="13544" width="8.85546875" style="1"/>
    <col min="13545" max="13550" width="9.28515625" style="1" customWidth="1"/>
    <col min="13551" max="13796" width="8.85546875" style="1"/>
    <col min="13797" max="13797" width="37.28515625" style="1" customWidth="1"/>
    <col min="13798" max="13800" width="8.85546875" style="1"/>
    <col min="13801" max="13806" width="9.28515625" style="1" customWidth="1"/>
    <col min="13807" max="14052" width="8.85546875" style="1"/>
    <col min="14053" max="14053" width="37.28515625" style="1" customWidth="1"/>
    <col min="14054" max="14056" width="8.85546875" style="1"/>
    <col min="14057" max="14062" width="9.28515625" style="1" customWidth="1"/>
    <col min="14063" max="14308" width="8.85546875" style="1"/>
    <col min="14309" max="14309" width="37.28515625" style="1" customWidth="1"/>
    <col min="14310" max="14312" width="8.85546875" style="1"/>
    <col min="14313" max="14318" width="9.28515625" style="1" customWidth="1"/>
    <col min="14319" max="14564" width="8.85546875" style="1"/>
    <col min="14565" max="14565" width="37.28515625" style="1" customWidth="1"/>
    <col min="14566" max="14568" width="8.85546875" style="1"/>
    <col min="14569" max="14574" width="9.28515625" style="1" customWidth="1"/>
    <col min="14575" max="14820" width="8.85546875" style="1"/>
    <col min="14821" max="14821" width="37.28515625" style="1" customWidth="1"/>
    <col min="14822" max="14824" width="8.85546875" style="1"/>
    <col min="14825" max="14830" width="9.28515625" style="1" customWidth="1"/>
    <col min="14831" max="15076" width="8.85546875" style="1"/>
    <col min="15077" max="15077" width="37.28515625" style="1" customWidth="1"/>
    <col min="15078" max="15080" width="8.85546875" style="1"/>
    <col min="15081" max="15086" width="9.28515625" style="1" customWidth="1"/>
    <col min="15087" max="15332" width="8.85546875" style="1"/>
    <col min="15333" max="15333" width="37.28515625" style="1" customWidth="1"/>
    <col min="15334" max="15336" width="8.85546875" style="1"/>
    <col min="15337" max="15342" width="9.28515625" style="1" customWidth="1"/>
    <col min="15343" max="15588" width="8.85546875" style="1"/>
    <col min="15589" max="15589" width="37.28515625" style="1" customWidth="1"/>
    <col min="15590" max="15592" width="8.85546875" style="1"/>
    <col min="15593" max="15598" width="9.28515625" style="1" customWidth="1"/>
    <col min="15599" max="15844" width="8.85546875" style="1"/>
    <col min="15845" max="15845" width="37.28515625" style="1" customWidth="1"/>
    <col min="15846" max="15848" width="8.85546875" style="1"/>
    <col min="15849" max="15854" width="9.28515625" style="1" customWidth="1"/>
    <col min="15855" max="16100" width="8.85546875" style="1"/>
    <col min="16101" max="16101" width="37.28515625" style="1" customWidth="1"/>
    <col min="16102" max="16104" width="8.85546875" style="1"/>
    <col min="16105" max="16110" width="9.28515625" style="1" customWidth="1"/>
    <col min="16111" max="16374" width="8.85546875" style="1"/>
    <col min="16375" max="16384" width="8.85546875" style="1" customWidth="1"/>
  </cols>
  <sheetData>
    <row r="1" spans="1:10" ht="25.9" customHeight="1">
      <c r="A1" s="413" t="s">
        <v>85</v>
      </c>
      <c r="B1" s="413"/>
      <c r="C1" s="413"/>
      <c r="D1" s="413"/>
      <c r="E1" s="413"/>
      <c r="F1" s="413"/>
      <c r="G1" s="413"/>
      <c r="H1" s="413"/>
    </row>
    <row r="2" spans="1:10" ht="15.75" customHeight="1">
      <c r="A2" s="27"/>
      <c r="B2" s="26"/>
      <c r="C2" s="26"/>
      <c r="D2" s="26"/>
      <c r="E2" s="26"/>
      <c r="F2" s="26"/>
      <c r="G2" s="26"/>
      <c r="H2" s="26"/>
    </row>
    <row r="3" spans="1:10" ht="15.6" customHeight="1">
      <c r="A3" s="2" t="s">
        <v>69</v>
      </c>
      <c r="B3" s="2"/>
      <c r="F3" s="1"/>
      <c r="G3" s="1"/>
      <c r="H3" s="1"/>
    </row>
    <row r="4" spans="1:10" ht="21" customHeight="1">
      <c r="A4" s="521" t="s">
        <v>59</v>
      </c>
      <c r="B4" s="521" t="s">
        <v>0</v>
      </c>
      <c r="C4" s="421" t="s">
        <v>78</v>
      </c>
      <c r="D4" s="422"/>
      <c r="E4" s="425" t="s">
        <v>2</v>
      </c>
      <c r="F4" s="425"/>
      <c r="G4" s="425"/>
      <c r="H4" s="425"/>
      <c r="I4" s="425"/>
      <c r="J4" s="425"/>
    </row>
    <row r="5" spans="1:10" ht="42" customHeight="1">
      <c r="A5" s="419"/>
      <c r="B5" s="419"/>
      <c r="C5" s="423"/>
      <c r="D5" s="424"/>
      <c r="E5" s="426" t="s">
        <v>80</v>
      </c>
      <c r="F5" s="426"/>
      <c r="G5" s="426" t="s">
        <v>81</v>
      </c>
      <c r="H5" s="426"/>
      <c r="I5" s="426" t="s">
        <v>82</v>
      </c>
      <c r="J5" s="426"/>
    </row>
    <row r="6" spans="1:10" ht="67.900000000000006" customHeight="1" thickBot="1">
      <c r="A6" s="522"/>
      <c r="B6" s="420"/>
      <c r="C6" s="24" t="s">
        <v>1</v>
      </c>
      <c r="D6" s="24" t="s">
        <v>79</v>
      </c>
      <c r="E6" s="24" t="s">
        <v>1</v>
      </c>
      <c r="F6" s="24" t="s">
        <v>79</v>
      </c>
      <c r="G6" s="24" t="s">
        <v>1</v>
      </c>
      <c r="H6" s="24" t="s">
        <v>79</v>
      </c>
      <c r="I6" s="24" t="s">
        <v>1</v>
      </c>
      <c r="J6" s="24" t="s">
        <v>79</v>
      </c>
    </row>
    <row r="7" spans="1:10" ht="19.899999999999999" customHeight="1">
      <c r="A7" s="515" t="s">
        <v>3</v>
      </c>
      <c r="B7" s="8" t="s">
        <v>4</v>
      </c>
      <c r="C7" s="25">
        <f>E7+G7+I7</f>
        <v>0</v>
      </c>
      <c r="D7" s="25">
        <f>F7+H7+J7</f>
        <v>0</v>
      </c>
      <c r="E7" s="93"/>
      <c r="F7" s="93"/>
      <c r="G7" s="93"/>
      <c r="H7" s="86"/>
      <c r="I7" s="94"/>
      <c r="J7" s="94"/>
    </row>
    <row r="8" spans="1:10" ht="19.899999999999999" customHeight="1">
      <c r="A8" s="516"/>
      <c r="B8" s="8" t="s">
        <v>5</v>
      </c>
      <c r="C8" s="25">
        <f t="shared" ref="C8:C19" si="0">E8+G8+I8</f>
        <v>0</v>
      </c>
      <c r="D8" s="25">
        <f t="shared" ref="D8:D19" si="1">F8+H8+J8</f>
        <v>0</v>
      </c>
      <c r="E8" s="93"/>
      <c r="F8" s="93"/>
      <c r="G8" s="93"/>
      <c r="H8" s="86"/>
      <c r="I8" s="94"/>
      <c r="J8" s="94"/>
    </row>
    <row r="9" spans="1:10" ht="49.9" customHeight="1">
      <c r="A9" s="517"/>
      <c r="B9" s="8" t="s">
        <v>57</v>
      </c>
      <c r="C9" s="25">
        <f t="shared" si="0"/>
        <v>0</v>
      </c>
      <c r="D9" s="25">
        <f t="shared" si="1"/>
        <v>0</v>
      </c>
      <c r="E9" s="93"/>
      <c r="F9" s="93"/>
      <c r="G9" s="93"/>
      <c r="H9" s="86"/>
      <c r="I9" s="94"/>
      <c r="J9" s="94"/>
    </row>
    <row r="10" spans="1:10" ht="19.899999999999999" customHeight="1">
      <c r="A10" s="57" t="s">
        <v>6</v>
      </c>
      <c r="B10" s="8" t="s">
        <v>7</v>
      </c>
      <c r="C10" s="25">
        <f t="shared" si="0"/>
        <v>222</v>
      </c>
      <c r="D10" s="25">
        <f t="shared" si="1"/>
        <v>0</v>
      </c>
      <c r="E10" s="93"/>
      <c r="F10" s="93"/>
      <c r="G10" s="93"/>
      <c r="H10" s="86"/>
      <c r="I10" s="94">
        <v>222</v>
      </c>
      <c r="J10" s="94"/>
    </row>
    <row r="11" spans="1:10" ht="19.899999999999999" customHeight="1">
      <c r="A11" s="57" t="s">
        <v>8</v>
      </c>
      <c r="B11" s="8" t="s">
        <v>9</v>
      </c>
      <c r="C11" s="25">
        <f t="shared" si="0"/>
        <v>0</v>
      </c>
      <c r="D11" s="25">
        <f t="shared" si="1"/>
        <v>0</v>
      </c>
      <c r="E11" s="93"/>
      <c r="F11" s="93"/>
      <c r="G11" s="93"/>
      <c r="H11" s="86"/>
      <c r="I11" s="94"/>
      <c r="J11" s="94"/>
    </row>
    <row r="12" spans="1:10" ht="19.899999999999999" customHeight="1">
      <c r="A12" s="57" t="s">
        <v>10</v>
      </c>
      <c r="B12" s="8" t="s">
        <v>11</v>
      </c>
      <c r="C12" s="25">
        <f t="shared" si="0"/>
        <v>0</v>
      </c>
      <c r="D12" s="25">
        <f t="shared" si="1"/>
        <v>0</v>
      </c>
      <c r="E12" s="93"/>
      <c r="F12" s="93"/>
      <c r="G12" s="93"/>
      <c r="H12" s="86"/>
      <c r="I12" s="94"/>
      <c r="J12" s="94"/>
    </row>
    <row r="13" spans="1:10" ht="19.899999999999999" customHeight="1">
      <c r="A13" s="58" t="s">
        <v>12</v>
      </c>
      <c r="B13" s="8" t="s">
        <v>13</v>
      </c>
      <c r="C13" s="25">
        <f t="shared" si="0"/>
        <v>0</v>
      </c>
      <c r="D13" s="25">
        <f t="shared" si="1"/>
        <v>0</v>
      </c>
      <c r="E13" s="93"/>
      <c r="F13" s="93"/>
      <c r="G13" s="93"/>
      <c r="H13" s="86"/>
      <c r="I13" s="94"/>
      <c r="J13" s="94"/>
    </row>
    <row r="14" spans="1:10" ht="16.149999999999999" customHeight="1">
      <c r="A14" s="57" t="s">
        <v>14</v>
      </c>
      <c r="B14" s="8" t="s">
        <v>58</v>
      </c>
      <c r="C14" s="25">
        <f t="shared" si="0"/>
        <v>0</v>
      </c>
      <c r="D14" s="25">
        <f t="shared" si="1"/>
        <v>0</v>
      </c>
      <c r="E14" s="93"/>
      <c r="F14" s="93"/>
      <c r="G14" s="93"/>
      <c r="H14" s="86"/>
      <c r="I14" s="94"/>
      <c r="J14" s="94"/>
    </row>
    <row r="15" spans="1:10" s="95" customFormat="1" ht="16.149999999999999" customHeight="1">
      <c r="A15" s="106" t="s">
        <v>88</v>
      </c>
      <c r="B15" s="103" t="s">
        <v>89</v>
      </c>
      <c r="C15" s="98">
        <f t="shared" ref="C15" si="2">E15+G15+I15</f>
        <v>0</v>
      </c>
      <c r="D15" s="98">
        <f t="shared" ref="D15" si="3">F15+H15+J15</f>
        <v>0</v>
      </c>
      <c r="E15" s="101"/>
      <c r="F15" s="101"/>
      <c r="G15" s="101"/>
      <c r="H15" s="99"/>
      <c r="I15" s="100"/>
      <c r="J15" s="100"/>
    </row>
    <row r="16" spans="1:10" ht="19.899999999999999" customHeight="1">
      <c r="A16" s="57" t="s">
        <v>15</v>
      </c>
      <c r="B16" s="8" t="s">
        <v>60</v>
      </c>
      <c r="C16" s="25">
        <f t="shared" si="0"/>
        <v>0</v>
      </c>
      <c r="D16" s="25">
        <f t="shared" si="1"/>
        <v>0</v>
      </c>
      <c r="E16" s="93"/>
      <c r="F16" s="93"/>
      <c r="G16" s="93"/>
      <c r="H16" s="86"/>
      <c r="I16" s="94"/>
      <c r="J16" s="94"/>
    </row>
    <row r="17" spans="1:10" ht="19.899999999999999" customHeight="1">
      <c r="A17" s="57" t="s">
        <v>16</v>
      </c>
      <c r="B17" s="8" t="s">
        <v>61</v>
      </c>
      <c r="C17" s="25">
        <f t="shared" si="0"/>
        <v>0</v>
      </c>
      <c r="D17" s="25">
        <f t="shared" si="1"/>
        <v>0</v>
      </c>
      <c r="E17" s="93"/>
      <c r="F17" s="93"/>
      <c r="G17" s="93"/>
      <c r="H17" s="86"/>
      <c r="I17" s="94"/>
      <c r="J17" s="94"/>
    </row>
    <row r="18" spans="1:10" ht="19.899999999999999" customHeight="1">
      <c r="A18" s="57" t="s">
        <v>54</v>
      </c>
      <c r="B18" s="8" t="s">
        <v>55</v>
      </c>
      <c r="C18" s="25">
        <f t="shared" si="0"/>
        <v>0</v>
      </c>
      <c r="D18" s="25">
        <f t="shared" si="1"/>
        <v>0</v>
      </c>
      <c r="E18" s="93"/>
      <c r="F18" s="93"/>
      <c r="G18" s="93"/>
      <c r="H18" s="86"/>
      <c r="I18" s="94"/>
      <c r="J18" s="94"/>
    </row>
    <row r="19" spans="1:10" ht="19.899999999999999" customHeight="1">
      <c r="A19" s="57" t="s">
        <v>17</v>
      </c>
      <c r="B19" s="8" t="s">
        <v>18</v>
      </c>
      <c r="C19" s="25">
        <f t="shared" si="0"/>
        <v>0</v>
      </c>
      <c r="D19" s="25">
        <f t="shared" si="1"/>
        <v>0</v>
      </c>
      <c r="E19" s="93"/>
      <c r="F19" s="93"/>
      <c r="G19" s="93"/>
      <c r="H19" s="86"/>
      <c r="I19" s="94"/>
      <c r="J19" s="94"/>
    </row>
    <row r="20" spans="1:10" ht="19.899999999999999" customHeight="1">
      <c r="A20" s="57" t="s">
        <v>19</v>
      </c>
      <c r="B20" s="8"/>
      <c r="C20" s="25">
        <f t="shared" ref="C20" si="4">SUM(C21:C23)</f>
        <v>0</v>
      </c>
      <c r="D20" s="25"/>
      <c r="E20" s="93">
        <f t="shared" ref="E20:J20" si="5">SUM(E21:E23)</f>
        <v>0</v>
      </c>
      <c r="F20" s="93">
        <f t="shared" si="5"/>
        <v>0</v>
      </c>
      <c r="G20" s="93">
        <f t="shared" si="5"/>
        <v>0</v>
      </c>
      <c r="H20" s="86">
        <f t="shared" si="5"/>
        <v>0</v>
      </c>
      <c r="I20" s="86">
        <f t="shared" si="5"/>
        <v>0</v>
      </c>
      <c r="J20" s="93">
        <f t="shared" si="5"/>
        <v>0</v>
      </c>
    </row>
    <row r="21" spans="1:10" ht="31.9" customHeight="1">
      <c r="A21" s="518" t="s">
        <v>20</v>
      </c>
      <c r="B21" s="9" t="s">
        <v>21</v>
      </c>
      <c r="C21" s="25">
        <f t="shared" ref="C21:C39" si="6">E21+G21+I21</f>
        <v>0</v>
      </c>
      <c r="D21" s="25">
        <f t="shared" ref="D21:D39" si="7">F21+H21+J21</f>
        <v>0</v>
      </c>
      <c r="E21" s="93"/>
      <c r="F21" s="93"/>
      <c r="G21" s="93"/>
      <c r="H21" s="86"/>
      <c r="I21" s="94"/>
      <c r="J21" s="94"/>
    </row>
    <row r="22" spans="1:10" ht="52.15" customHeight="1">
      <c r="A22" s="516"/>
      <c r="B22" s="10" t="s">
        <v>63</v>
      </c>
      <c r="C22" s="25">
        <f t="shared" si="6"/>
        <v>0</v>
      </c>
      <c r="D22" s="25">
        <f t="shared" si="7"/>
        <v>0</v>
      </c>
      <c r="E22" s="93"/>
      <c r="F22" s="93"/>
      <c r="G22" s="93"/>
      <c r="H22" s="86"/>
      <c r="I22" s="94"/>
      <c r="J22" s="94"/>
    </row>
    <row r="23" spans="1:10" ht="42" customHeight="1">
      <c r="A23" s="517"/>
      <c r="B23" s="10" t="s">
        <v>64</v>
      </c>
      <c r="C23" s="25">
        <f t="shared" si="6"/>
        <v>0</v>
      </c>
      <c r="D23" s="25">
        <f t="shared" si="7"/>
        <v>0</v>
      </c>
      <c r="E23" s="93"/>
      <c r="F23" s="93"/>
      <c r="G23" s="93"/>
      <c r="H23" s="86"/>
      <c r="I23" s="94"/>
      <c r="J23" s="94"/>
    </row>
    <row r="24" spans="1:10" ht="24" customHeight="1">
      <c r="A24" s="57" t="s">
        <v>22</v>
      </c>
      <c r="B24" s="10" t="s">
        <v>23</v>
      </c>
      <c r="C24" s="25">
        <f t="shared" si="6"/>
        <v>320</v>
      </c>
      <c r="D24" s="25">
        <f t="shared" si="7"/>
        <v>0</v>
      </c>
      <c r="E24" s="93"/>
      <c r="F24" s="93"/>
      <c r="G24" s="93">
        <v>320</v>
      </c>
      <c r="H24" s="86"/>
      <c r="I24" s="94"/>
      <c r="J24" s="94"/>
    </row>
    <row r="25" spans="1:10" ht="19.899999999999999" customHeight="1">
      <c r="A25" s="58" t="s">
        <v>24</v>
      </c>
      <c r="B25" s="8" t="s">
        <v>25</v>
      </c>
      <c r="C25" s="25">
        <f t="shared" si="6"/>
        <v>0</v>
      </c>
      <c r="D25" s="25">
        <f t="shared" si="7"/>
        <v>0</v>
      </c>
      <c r="E25" s="93"/>
      <c r="F25" s="93"/>
      <c r="G25" s="93"/>
      <c r="H25" s="86"/>
      <c r="I25" s="94"/>
      <c r="J25" s="94"/>
    </row>
    <row r="26" spans="1:10" ht="19.899999999999999" customHeight="1">
      <c r="A26" s="57" t="s">
        <v>26</v>
      </c>
      <c r="B26" s="8" t="s">
        <v>27</v>
      </c>
      <c r="C26" s="25">
        <f t="shared" si="6"/>
        <v>156</v>
      </c>
      <c r="D26" s="25">
        <f t="shared" si="7"/>
        <v>0</v>
      </c>
      <c r="E26" s="93"/>
      <c r="F26" s="93"/>
      <c r="G26" s="86"/>
      <c r="H26" s="86"/>
      <c r="I26" s="94">
        <v>156</v>
      </c>
      <c r="J26" s="94"/>
    </row>
    <row r="27" spans="1:10" ht="19.899999999999999" customHeight="1">
      <c r="A27" s="57" t="s">
        <v>28</v>
      </c>
      <c r="B27" s="8" t="s">
        <v>29</v>
      </c>
      <c r="C27" s="25">
        <f t="shared" si="6"/>
        <v>156</v>
      </c>
      <c r="D27" s="25">
        <f t="shared" si="7"/>
        <v>0</v>
      </c>
      <c r="E27" s="93"/>
      <c r="F27" s="93"/>
      <c r="G27" s="86"/>
      <c r="H27" s="86"/>
      <c r="I27" s="94">
        <v>156</v>
      </c>
      <c r="J27" s="94"/>
    </row>
    <row r="28" spans="1:10" ht="19.899999999999999" customHeight="1">
      <c r="A28" s="57" t="s">
        <v>30</v>
      </c>
      <c r="B28" s="8" t="s">
        <v>62</v>
      </c>
      <c r="C28" s="25">
        <f t="shared" si="6"/>
        <v>0</v>
      </c>
      <c r="D28" s="25">
        <f t="shared" si="7"/>
        <v>0</v>
      </c>
      <c r="E28" s="93"/>
      <c r="F28" s="93"/>
      <c r="G28" s="86"/>
      <c r="H28" s="86"/>
      <c r="I28" s="94"/>
      <c r="J28" s="94"/>
    </row>
    <row r="29" spans="1:10" ht="19.899999999999999" customHeight="1">
      <c r="A29" s="57" t="s">
        <v>31</v>
      </c>
      <c r="B29" s="8" t="s">
        <v>32</v>
      </c>
      <c r="C29" s="25">
        <f t="shared" si="6"/>
        <v>252</v>
      </c>
      <c r="D29" s="25">
        <f t="shared" si="7"/>
        <v>0</v>
      </c>
      <c r="E29" s="93"/>
      <c r="F29" s="93"/>
      <c r="G29" s="86"/>
      <c r="H29" s="86"/>
      <c r="I29" s="94">
        <v>252</v>
      </c>
      <c r="J29" s="94"/>
    </row>
    <row r="30" spans="1:10" ht="19.899999999999999" customHeight="1">
      <c r="A30" s="11" t="s">
        <v>33</v>
      </c>
      <c r="B30" s="8" t="s">
        <v>34</v>
      </c>
      <c r="C30" s="25">
        <f t="shared" si="6"/>
        <v>0</v>
      </c>
      <c r="D30" s="25">
        <f t="shared" si="7"/>
        <v>0</v>
      </c>
      <c r="E30" s="93"/>
      <c r="F30" s="93"/>
      <c r="G30" s="93"/>
      <c r="H30" s="86"/>
      <c r="I30" s="94"/>
      <c r="J30" s="94"/>
    </row>
    <row r="31" spans="1:10" ht="19.899999999999999" customHeight="1">
      <c r="A31" s="57" t="s">
        <v>35</v>
      </c>
      <c r="B31" s="8" t="s">
        <v>36</v>
      </c>
      <c r="C31" s="25">
        <f t="shared" si="6"/>
        <v>0</v>
      </c>
      <c r="D31" s="25">
        <f t="shared" si="7"/>
        <v>0</v>
      </c>
      <c r="E31" s="93"/>
      <c r="F31" s="93"/>
      <c r="G31" s="93"/>
      <c r="H31" s="86"/>
      <c r="I31" s="94"/>
      <c r="J31" s="94"/>
    </row>
    <row r="32" spans="1:10" s="95" customFormat="1" ht="19.899999999999999" customHeight="1">
      <c r="A32" s="64" t="s">
        <v>86</v>
      </c>
      <c r="B32" s="33" t="s">
        <v>87</v>
      </c>
      <c r="C32" s="96">
        <f t="shared" ref="C32" si="8">E32+G32+I32</f>
        <v>0</v>
      </c>
      <c r="D32" s="96">
        <f t="shared" ref="D32" si="9">F32+H32+J32</f>
        <v>0</v>
      </c>
      <c r="E32" s="96"/>
      <c r="F32" s="96"/>
      <c r="G32" s="96"/>
      <c r="H32" s="86"/>
      <c r="I32" s="97"/>
      <c r="J32" s="97"/>
    </row>
    <row r="33" spans="1:10" ht="19.899999999999999" customHeight="1">
      <c r="A33" s="57" t="s">
        <v>37</v>
      </c>
      <c r="B33" s="8" t="s">
        <v>38</v>
      </c>
      <c r="C33" s="25">
        <f t="shared" si="6"/>
        <v>415</v>
      </c>
      <c r="D33" s="25">
        <f t="shared" si="7"/>
        <v>0</v>
      </c>
      <c r="E33" s="93">
        <v>415</v>
      </c>
      <c r="F33" s="93"/>
      <c r="G33" s="93"/>
      <c r="H33" s="86"/>
      <c r="I33" s="94"/>
      <c r="J33" s="94"/>
    </row>
    <row r="34" spans="1:10" ht="19.899999999999999" customHeight="1">
      <c r="A34" s="519" t="s">
        <v>39</v>
      </c>
      <c r="B34" s="8" t="s">
        <v>40</v>
      </c>
      <c r="C34" s="25">
        <f t="shared" si="6"/>
        <v>0</v>
      </c>
      <c r="D34" s="25">
        <f t="shared" si="7"/>
        <v>0</v>
      </c>
      <c r="E34" s="93"/>
      <c r="F34" s="93"/>
      <c r="G34" s="93"/>
      <c r="H34" s="86"/>
      <c r="I34" s="94"/>
      <c r="J34" s="94"/>
    </row>
    <row r="35" spans="1:10" ht="19.899999999999999" customHeight="1">
      <c r="A35" s="520"/>
      <c r="B35" s="8" t="s">
        <v>41</v>
      </c>
      <c r="C35" s="25">
        <f t="shared" si="6"/>
        <v>0</v>
      </c>
      <c r="D35" s="25">
        <f t="shared" si="7"/>
        <v>0</v>
      </c>
      <c r="E35" s="93"/>
      <c r="F35" s="93"/>
      <c r="G35" s="93"/>
      <c r="H35" s="86"/>
      <c r="I35" s="94"/>
      <c r="J35" s="94"/>
    </row>
    <row r="36" spans="1:10" ht="19.899999999999999" customHeight="1">
      <c r="A36" s="11" t="s">
        <v>42</v>
      </c>
      <c r="B36" s="8" t="s">
        <v>43</v>
      </c>
      <c r="C36" s="25">
        <f t="shared" si="6"/>
        <v>0</v>
      </c>
      <c r="D36" s="25">
        <f t="shared" si="7"/>
        <v>0</v>
      </c>
      <c r="E36" s="93"/>
      <c r="F36" s="93"/>
      <c r="G36" s="93"/>
      <c r="H36" s="86"/>
      <c r="I36" s="94"/>
      <c r="J36" s="94"/>
    </row>
    <row r="37" spans="1:10" ht="19.899999999999999" customHeight="1">
      <c r="A37" s="11" t="s">
        <v>44</v>
      </c>
      <c r="B37" s="8" t="s">
        <v>45</v>
      </c>
      <c r="C37" s="25">
        <f t="shared" si="6"/>
        <v>78</v>
      </c>
      <c r="D37" s="25">
        <f t="shared" si="7"/>
        <v>0</v>
      </c>
      <c r="E37" s="93"/>
      <c r="F37" s="93"/>
      <c r="G37" s="86"/>
      <c r="H37" s="86"/>
      <c r="I37" s="94">
        <v>78</v>
      </c>
      <c r="J37" s="94"/>
    </row>
    <row r="38" spans="1:10" ht="19.899999999999999" customHeight="1">
      <c r="A38" s="57" t="s">
        <v>46</v>
      </c>
      <c r="B38" s="8" t="s">
        <v>47</v>
      </c>
      <c r="C38" s="25">
        <f t="shared" si="6"/>
        <v>301</v>
      </c>
      <c r="D38" s="25">
        <f t="shared" si="7"/>
        <v>0</v>
      </c>
      <c r="E38" s="93"/>
      <c r="F38" s="93"/>
      <c r="G38" s="86"/>
      <c r="H38" s="86"/>
      <c r="I38" s="94">
        <v>301</v>
      </c>
      <c r="J38" s="94"/>
    </row>
    <row r="39" spans="1:10" ht="19.899999999999999" customHeight="1">
      <c r="A39" s="57" t="s">
        <v>48</v>
      </c>
      <c r="B39" s="8" t="s">
        <v>49</v>
      </c>
      <c r="C39" s="25">
        <f t="shared" si="6"/>
        <v>0</v>
      </c>
      <c r="D39" s="25">
        <f t="shared" si="7"/>
        <v>0</v>
      </c>
      <c r="E39" s="93"/>
      <c r="F39" s="93"/>
      <c r="G39" s="93"/>
      <c r="H39" s="86"/>
      <c r="I39" s="94"/>
      <c r="J39" s="94"/>
    </row>
    <row r="40" spans="1:10" s="3" customFormat="1" ht="31.9" customHeight="1">
      <c r="A40" s="51" t="s">
        <v>50</v>
      </c>
      <c r="B40" s="59"/>
      <c r="C40" s="24">
        <f t="shared" ref="C40" si="10">SUM(C7:C20)+SUM(C24:C39)</f>
        <v>1900</v>
      </c>
      <c r="D40" s="24">
        <f>SUM(D7:D20)+SUM(D24:D39)</f>
        <v>0</v>
      </c>
      <c r="E40" s="24">
        <f t="shared" ref="E40:J40" si="11">SUM(E7:E20)+SUM(E24:E39)</f>
        <v>415</v>
      </c>
      <c r="F40" s="24">
        <f t="shared" si="11"/>
        <v>0</v>
      </c>
      <c r="G40" s="24">
        <f t="shared" si="11"/>
        <v>320</v>
      </c>
      <c r="H40" s="56">
        <f t="shared" si="11"/>
        <v>0</v>
      </c>
      <c r="I40" s="56">
        <f t="shared" si="11"/>
        <v>1165</v>
      </c>
      <c r="J40" s="24">
        <f t="shared" si="11"/>
        <v>0</v>
      </c>
    </row>
  </sheetData>
  <mergeCells count="11">
    <mergeCell ref="A7:A9"/>
    <mergeCell ref="A21:A23"/>
    <mergeCell ref="A34:A35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8" fitToHeight="2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40"/>
  <sheetViews>
    <sheetView view="pageBreakPreview" topLeftCell="A25" zoomScale="64" zoomScaleNormal="60" zoomScaleSheetLayoutView="64" workbookViewId="0">
      <selection activeCell="H52" sqref="H52"/>
    </sheetView>
  </sheetViews>
  <sheetFormatPr defaultColWidth="9" defaultRowHeight="15"/>
  <cols>
    <col min="1" max="1" width="35.42578125" style="31" customWidth="1"/>
    <col min="2" max="2" width="35.7109375" style="31" customWidth="1"/>
    <col min="3" max="3" width="14.5703125" style="31" customWidth="1"/>
    <col min="4" max="4" width="16.28515625" style="31" customWidth="1"/>
    <col min="5" max="5" width="11.5703125" style="31" customWidth="1"/>
    <col min="6" max="6" width="17.7109375" style="38" customWidth="1"/>
    <col min="7" max="7" width="12.28515625" style="38" customWidth="1"/>
    <col min="8" max="8" width="16.7109375" style="38" customWidth="1"/>
    <col min="9" max="9" width="10.85546875" style="31" customWidth="1"/>
    <col min="10" max="10" width="16.7109375" style="31" customWidth="1"/>
    <col min="11" max="228" width="9" style="31"/>
    <col min="229" max="229" width="37.28515625" style="31" customWidth="1"/>
    <col min="230" max="232" width="9" style="31"/>
    <col min="233" max="238" width="9.28515625" style="31" customWidth="1"/>
    <col min="239" max="484" width="9" style="31"/>
    <col min="485" max="485" width="37.28515625" style="31" customWidth="1"/>
    <col min="486" max="488" width="9" style="31"/>
    <col min="489" max="494" width="9.28515625" style="31" customWidth="1"/>
    <col min="495" max="740" width="9" style="31"/>
    <col min="741" max="741" width="37.28515625" style="31" customWidth="1"/>
    <col min="742" max="744" width="9" style="31"/>
    <col min="745" max="750" width="9.28515625" style="31" customWidth="1"/>
    <col min="751" max="996" width="9" style="31"/>
    <col min="997" max="997" width="37.28515625" style="31" customWidth="1"/>
    <col min="998" max="1000" width="9" style="31"/>
    <col min="1001" max="1006" width="9.28515625" style="31" customWidth="1"/>
    <col min="1007" max="1252" width="9" style="31"/>
    <col min="1253" max="1253" width="37.28515625" style="31" customWidth="1"/>
    <col min="1254" max="1256" width="9" style="31"/>
    <col min="1257" max="1262" width="9.28515625" style="31" customWidth="1"/>
    <col min="1263" max="1508" width="9" style="31"/>
    <col min="1509" max="1509" width="37.28515625" style="31" customWidth="1"/>
    <col min="1510" max="1512" width="9" style="31"/>
    <col min="1513" max="1518" width="9.28515625" style="31" customWidth="1"/>
    <col min="1519" max="1764" width="9" style="31"/>
    <col min="1765" max="1765" width="37.28515625" style="31" customWidth="1"/>
    <col min="1766" max="1768" width="9" style="31"/>
    <col min="1769" max="1774" width="9.28515625" style="31" customWidth="1"/>
    <col min="1775" max="2020" width="9" style="31"/>
    <col min="2021" max="2021" width="37.28515625" style="31" customWidth="1"/>
    <col min="2022" max="2024" width="9" style="31"/>
    <col min="2025" max="2030" width="9.28515625" style="31" customWidth="1"/>
    <col min="2031" max="2276" width="9" style="31"/>
    <col min="2277" max="2277" width="37.28515625" style="31" customWidth="1"/>
    <col min="2278" max="2280" width="9" style="31"/>
    <col min="2281" max="2286" width="9.28515625" style="31" customWidth="1"/>
    <col min="2287" max="2532" width="9" style="31"/>
    <col min="2533" max="2533" width="37.28515625" style="31" customWidth="1"/>
    <col min="2534" max="2536" width="9" style="31"/>
    <col min="2537" max="2542" width="9.28515625" style="31" customWidth="1"/>
    <col min="2543" max="2788" width="9" style="31"/>
    <col min="2789" max="2789" width="37.28515625" style="31" customWidth="1"/>
    <col min="2790" max="2792" width="9" style="31"/>
    <col min="2793" max="2798" width="9.28515625" style="31" customWidth="1"/>
    <col min="2799" max="3044" width="9" style="31"/>
    <col min="3045" max="3045" width="37.28515625" style="31" customWidth="1"/>
    <col min="3046" max="3048" width="9" style="31"/>
    <col min="3049" max="3054" width="9.28515625" style="31" customWidth="1"/>
    <col min="3055" max="3300" width="9" style="31"/>
    <col min="3301" max="3301" width="37.28515625" style="31" customWidth="1"/>
    <col min="3302" max="3304" width="9" style="31"/>
    <col min="3305" max="3310" width="9.28515625" style="31" customWidth="1"/>
    <col min="3311" max="3556" width="9" style="31"/>
    <col min="3557" max="3557" width="37.28515625" style="31" customWidth="1"/>
    <col min="3558" max="3560" width="9" style="31"/>
    <col min="3561" max="3566" width="9.28515625" style="31" customWidth="1"/>
    <col min="3567" max="3812" width="9" style="31"/>
    <col min="3813" max="3813" width="37.28515625" style="31" customWidth="1"/>
    <col min="3814" max="3816" width="9" style="31"/>
    <col min="3817" max="3822" width="9.28515625" style="31" customWidth="1"/>
    <col min="3823" max="4068" width="9" style="31"/>
    <col min="4069" max="4069" width="37.28515625" style="31" customWidth="1"/>
    <col min="4070" max="4072" width="9" style="31"/>
    <col min="4073" max="4078" width="9.28515625" style="31" customWidth="1"/>
    <col min="4079" max="4324" width="9" style="31"/>
    <col min="4325" max="4325" width="37.28515625" style="31" customWidth="1"/>
    <col min="4326" max="4328" width="9" style="31"/>
    <col min="4329" max="4334" width="9.28515625" style="31" customWidth="1"/>
    <col min="4335" max="4580" width="9" style="31"/>
    <col min="4581" max="4581" width="37.28515625" style="31" customWidth="1"/>
    <col min="4582" max="4584" width="9" style="31"/>
    <col min="4585" max="4590" width="9.28515625" style="31" customWidth="1"/>
    <col min="4591" max="4836" width="9" style="31"/>
    <col min="4837" max="4837" width="37.28515625" style="31" customWidth="1"/>
    <col min="4838" max="4840" width="9" style="31"/>
    <col min="4841" max="4846" width="9.28515625" style="31" customWidth="1"/>
    <col min="4847" max="5092" width="9" style="31"/>
    <col min="5093" max="5093" width="37.28515625" style="31" customWidth="1"/>
    <col min="5094" max="5096" width="9" style="31"/>
    <col min="5097" max="5102" width="9.28515625" style="31" customWidth="1"/>
    <col min="5103" max="5348" width="9" style="31"/>
    <col min="5349" max="5349" width="37.28515625" style="31" customWidth="1"/>
    <col min="5350" max="5352" width="9" style="31"/>
    <col min="5353" max="5358" width="9.28515625" style="31" customWidth="1"/>
    <col min="5359" max="5604" width="9" style="31"/>
    <col min="5605" max="5605" width="37.28515625" style="31" customWidth="1"/>
    <col min="5606" max="5608" width="9" style="31"/>
    <col min="5609" max="5614" width="9.28515625" style="31" customWidth="1"/>
    <col min="5615" max="5860" width="9" style="31"/>
    <col min="5861" max="5861" width="37.28515625" style="31" customWidth="1"/>
    <col min="5862" max="5864" width="9" style="31"/>
    <col min="5865" max="5870" width="9.28515625" style="31" customWidth="1"/>
    <col min="5871" max="6116" width="9" style="31"/>
    <col min="6117" max="6117" width="37.28515625" style="31" customWidth="1"/>
    <col min="6118" max="6120" width="9" style="31"/>
    <col min="6121" max="6126" width="9.28515625" style="31" customWidth="1"/>
    <col min="6127" max="6372" width="9" style="31"/>
    <col min="6373" max="6373" width="37.28515625" style="31" customWidth="1"/>
    <col min="6374" max="6376" width="9" style="31"/>
    <col min="6377" max="6382" width="9.28515625" style="31" customWidth="1"/>
    <col min="6383" max="6628" width="9" style="31"/>
    <col min="6629" max="6629" width="37.28515625" style="31" customWidth="1"/>
    <col min="6630" max="6632" width="9" style="31"/>
    <col min="6633" max="6638" width="9.28515625" style="31" customWidth="1"/>
    <col min="6639" max="6884" width="9" style="31"/>
    <col min="6885" max="6885" width="37.28515625" style="31" customWidth="1"/>
    <col min="6886" max="6888" width="9" style="31"/>
    <col min="6889" max="6894" width="9.28515625" style="31" customWidth="1"/>
    <col min="6895" max="7140" width="9" style="31"/>
    <col min="7141" max="7141" width="37.28515625" style="31" customWidth="1"/>
    <col min="7142" max="7144" width="9" style="31"/>
    <col min="7145" max="7150" width="9.28515625" style="31" customWidth="1"/>
    <col min="7151" max="7396" width="9" style="31"/>
    <col min="7397" max="7397" width="37.28515625" style="31" customWidth="1"/>
    <col min="7398" max="7400" width="9" style="31"/>
    <col min="7401" max="7406" width="9.28515625" style="31" customWidth="1"/>
    <col min="7407" max="7652" width="9" style="31"/>
    <col min="7653" max="7653" width="37.28515625" style="31" customWidth="1"/>
    <col min="7654" max="7656" width="9" style="31"/>
    <col min="7657" max="7662" width="9.28515625" style="31" customWidth="1"/>
    <col min="7663" max="7908" width="9" style="31"/>
    <col min="7909" max="7909" width="37.28515625" style="31" customWidth="1"/>
    <col min="7910" max="7912" width="9" style="31"/>
    <col min="7913" max="7918" width="9.28515625" style="31" customWidth="1"/>
    <col min="7919" max="8164" width="9" style="31"/>
    <col min="8165" max="8165" width="37.28515625" style="31" customWidth="1"/>
    <col min="8166" max="8168" width="9" style="31"/>
    <col min="8169" max="8174" width="9.28515625" style="31" customWidth="1"/>
    <col min="8175" max="8420" width="9" style="31"/>
    <col min="8421" max="8421" width="37.28515625" style="31" customWidth="1"/>
    <col min="8422" max="8424" width="9" style="31"/>
    <col min="8425" max="8430" width="9.28515625" style="31" customWidth="1"/>
    <col min="8431" max="8676" width="9" style="31"/>
    <col min="8677" max="8677" width="37.28515625" style="31" customWidth="1"/>
    <col min="8678" max="8680" width="9" style="31"/>
    <col min="8681" max="8686" width="9.28515625" style="31" customWidth="1"/>
    <col min="8687" max="8932" width="9" style="31"/>
    <col min="8933" max="8933" width="37.28515625" style="31" customWidth="1"/>
    <col min="8934" max="8936" width="9" style="31"/>
    <col min="8937" max="8942" width="9.28515625" style="31" customWidth="1"/>
    <col min="8943" max="9188" width="9" style="31"/>
    <col min="9189" max="9189" width="37.28515625" style="31" customWidth="1"/>
    <col min="9190" max="9192" width="9" style="31"/>
    <col min="9193" max="9198" width="9.28515625" style="31" customWidth="1"/>
    <col min="9199" max="9444" width="9" style="31"/>
    <col min="9445" max="9445" width="37.28515625" style="31" customWidth="1"/>
    <col min="9446" max="9448" width="9" style="31"/>
    <col min="9449" max="9454" width="9.28515625" style="31" customWidth="1"/>
    <col min="9455" max="9700" width="9" style="31"/>
    <col min="9701" max="9701" width="37.28515625" style="31" customWidth="1"/>
    <col min="9702" max="9704" width="9" style="31"/>
    <col min="9705" max="9710" width="9.28515625" style="31" customWidth="1"/>
    <col min="9711" max="9956" width="9" style="31"/>
    <col min="9957" max="9957" width="37.28515625" style="31" customWidth="1"/>
    <col min="9958" max="9960" width="9" style="31"/>
    <col min="9961" max="9966" width="9.28515625" style="31" customWidth="1"/>
    <col min="9967" max="10212" width="9" style="31"/>
    <col min="10213" max="10213" width="37.28515625" style="31" customWidth="1"/>
    <col min="10214" max="10216" width="9" style="31"/>
    <col min="10217" max="10222" width="9.28515625" style="31" customWidth="1"/>
    <col min="10223" max="10468" width="9" style="31"/>
    <col min="10469" max="10469" width="37.28515625" style="31" customWidth="1"/>
    <col min="10470" max="10472" width="9" style="31"/>
    <col min="10473" max="10478" width="9.28515625" style="31" customWidth="1"/>
    <col min="10479" max="10724" width="9" style="31"/>
    <col min="10725" max="10725" width="37.28515625" style="31" customWidth="1"/>
    <col min="10726" max="10728" width="9" style="31"/>
    <col min="10729" max="10734" width="9.28515625" style="31" customWidth="1"/>
    <col min="10735" max="10980" width="9" style="31"/>
    <col min="10981" max="10981" width="37.28515625" style="31" customWidth="1"/>
    <col min="10982" max="10984" width="9" style="31"/>
    <col min="10985" max="10990" width="9.28515625" style="31" customWidth="1"/>
    <col min="10991" max="11236" width="9" style="31"/>
    <col min="11237" max="11237" width="37.28515625" style="31" customWidth="1"/>
    <col min="11238" max="11240" width="9" style="31"/>
    <col min="11241" max="11246" width="9.28515625" style="31" customWidth="1"/>
    <col min="11247" max="11492" width="9" style="31"/>
    <col min="11493" max="11493" width="37.28515625" style="31" customWidth="1"/>
    <col min="11494" max="11496" width="9" style="31"/>
    <col min="11497" max="11502" width="9.28515625" style="31" customWidth="1"/>
    <col min="11503" max="11748" width="9" style="31"/>
    <col min="11749" max="11749" width="37.28515625" style="31" customWidth="1"/>
    <col min="11750" max="11752" width="9" style="31"/>
    <col min="11753" max="11758" width="9.28515625" style="31" customWidth="1"/>
    <col min="11759" max="12004" width="9" style="31"/>
    <col min="12005" max="12005" width="37.28515625" style="31" customWidth="1"/>
    <col min="12006" max="12008" width="9" style="31"/>
    <col min="12009" max="12014" width="9.28515625" style="31" customWidth="1"/>
    <col min="12015" max="12260" width="9" style="31"/>
    <col min="12261" max="12261" width="37.28515625" style="31" customWidth="1"/>
    <col min="12262" max="12264" width="9" style="31"/>
    <col min="12265" max="12270" width="9.28515625" style="31" customWidth="1"/>
    <col min="12271" max="12516" width="9" style="31"/>
    <col min="12517" max="12517" width="37.28515625" style="31" customWidth="1"/>
    <col min="12518" max="12520" width="9" style="31"/>
    <col min="12521" max="12526" width="9.28515625" style="31" customWidth="1"/>
    <col min="12527" max="12772" width="9" style="31"/>
    <col min="12773" max="12773" width="37.28515625" style="31" customWidth="1"/>
    <col min="12774" max="12776" width="9" style="31"/>
    <col min="12777" max="12782" width="9.28515625" style="31" customWidth="1"/>
    <col min="12783" max="13028" width="9" style="31"/>
    <col min="13029" max="13029" width="37.28515625" style="31" customWidth="1"/>
    <col min="13030" max="13032" width="9" style="31"/>
    <col min="13033" max="13038" width="9.28515625" style="31" customWidth="1"/>
    <col min="13039" max="13284" width="9" style="31"/>
    <col min="13285" max="13285" width="37.28515625" style="31" customWidth="1"/>
    <col min="13286" max="13288" width="9" style="31"/>
    <col min="13289" max="13294" width="9.28515625" style="31" customWidth="1"/>
    <col min="13295" max="13540" width="9" style="31"/>
    <col min="13541" max="13541" width="37.28515625" style="31" customWidth="1"/>
    <col min="13542" max="13544" width="9" style="31"/>
    <col min="13545" max="13550" width="9.28515625" style="31" customWidth="1"/>
    <col min="13551" max="13796" width="9" style="31"/>
    <col min="13797" max="13797" width="37.28515625" style="31" customWidth="1"/>
    <col min="13798" max="13800" width="9" style="31"/>
    <col min="13801" max="13806" width="9.28515625" style="31" customWidth="1"/>
    <col min="13807" max="14052" width="9" style="31"/>
    <col min="14053" max="14053" width="37.28515625" style="31" customWidth="1"/>
    <col min="14054" max="14056" width="9" style="31"/>
    <col min="14057" max="14062" width="9.28515625" style="31" customWidth="1"/>
    <col min="14063" max="14308" width="9" style="31"/>
    <col min="14309" max="14309" width="37.28515625" style="31" customWidth="1"/>
    <col min="14310" max="14312" width="9" style="31"/>
    <col min="14313" max="14318" width="9.28515625" style="31" customWidth="1"/>
    <col min="14319" max="14564" width="9" style="31"/>
    <col min="14565" max="14565" width="37.28515625" style="31" customWidth="1"/>
    <col min="14566" max="14568" width="9" style="31"/>
    <col min="14569" max="14574" width="9.28515625" style="31" customWidth="1"/>
    <col min="14575" max="14820" width="9" style="31"/>
    <col min="14821" max="14821" width="37.28515625" style="31" customWidth="1"/>
    <col min="14822" max="14824" width="9" style="31"/>
    <col min="14825" max="14830" width="9.28515625" style="31" customWidth="1"/>
    <col min="14831" max="15076" width="9" style="31"/>
    <col min="15077" max="15077" width="37.28515625" style="31" customWidth="1"/>
    <col min="15078" max="15080" width="9" style="31"/>
    <col min="15081" max="15086" width="9.28515625" style="31" customWidth="1"/>
    <col min="15087" max="15332" width="9" style="31"/>
    <col min="15333" max="15333" width="37.28515625" style="31" customWidth="1"/>
    <col min="15334" max="15336" width="9" style="31"/>
    <col min="15337" max="15342" width="9.28515625" style="31" customWidth="1"/>
    <col min="15343" max="15588" width="9" style="31"/>
    <col min="15589" max="15589" width="37.28515625" style="31" customWidth="1"/>
    <col min="15590" max="15592" width="9" style="31"/>
    <col min="15593" max="15598" width="9.28515625" style="31" customWidth="1"/>
    <col min="15599" max="15844" width="9" style="31"/>
    <col min="15845" max="15845" width="37.28515625" style="31" customWidth="1"/>
    <col min="15846" max="15848" width="9" style="31"/>
    <col min="15849" max="15854" width="9.28515625" style="31" customWidth="1"/>
    <col min="15855" max="16100" width="9" style="31"/>
    <col min="16101" max="16101" width="37.28515625" style="31" customWidth="1"/>
    <col min="16102" max="16104" width="9" style="31"/>
    <col min="16105" max="16110" width="9.28515625" style="31" customWidth="1"/>
    <col min="16111" max="16384" width="9" style="31"/>
  </cols>
  <sheetData>
    <row r="1" spans="1:10" ht="25.9" customHeight="1">
      <c r="A1" s="529" t="s">
        <v>85</v>
      </c>
      <c r="B1" s="529"/>
      <c r="C1" s="529"/>
      <c r="D1" s="529"/>
      <c r="E1" s="529"/>
      <c r="F1" s="529"/>
      <c r="G1" s="529"/>
      <c r="H1" s="529"/>
    </row>
    <row r="2" spans="1:10" ht="15.75" customHeight="1">
      <c r="A2" s="32"/>
      <c r="B2" s="30"/>
      <c r="C2" s="30"/>
      <c r="D2" s="30"/>
      <c r="E2" s="30"/>
      <c r="F2" s="30"/>
      <c r="G2" s="30"/>
      <c r="H2" s="30"/>
    </row>
    <row r="3" spans="1:10" ht="15.6" customHeight="1">
      <c r="A3" s="12" t="s">
        <v>56</v>
      </c>
      <c r="B3" s="12"/>
      <c r="F3" s="31"/>
      <c r="G3" s="31"/>
      <c r="H3" s="31"/>
    </row>
    <row r="4" spans="1:10" ht="21" customHeight="1">
      <c r="A4" s="521" t="s">
        <v>59</v>
      </c>
      <c r="B4" s="521" t="s">
        <v>0</v>
      </c>
      <c r="C4" s="421" t="s">
        <v>78</v>
      </c>
      <c r="D4" s="422"/>
      <c r="E4" s="425" t="s">
        <v>2</v>
      </c>
      <c r="F4" s="425"/>
      <c r="G4" s="425"/>
      <c r="H4" s="425"/>
      <c r="I4" s="425"/>
      <c r="J4" s="425"/>
    </row>
    <row r="5" spans="1:10" ht="42" customHeight="1">
      <c r="A5" s="419"/>
      <c r="B5" s="419"/>
      <c r="C5" s="423"/>
      <c r="D5" s="424"/>
      <c r="E5" s="426" t="s">
        <v>80</v>
      </c>
      <c r="F5" s="426"/>
      <c r="G5" s="426" t="s">
        <v>81</v>
      </c>
      <c r="H5" s="426"/>
      <c r="I5" s="426" t="s">
        <v>82</v>
      </c>
      <c r="J5" s="426"/>
    </row>
    <row r="6" spans="1:10" ht="67.900000000000006" customHeight="1" thickBot="1">
      <c r="A6" s="522"/>
      <c r="B6" s="420"/>
      <c r="C6" s="24" t="s">
        <v>1</v>
      </c>
      <c r="D6" s="24" t="s">
        <v>79</v>
      </c>
      <c r="E6" s="24" t="s">
        <v>1</v>
      </c>
      <c r="F6" s="24" t="s">
        <v>79</v>
      </c>
      <c r="G6" s="24" t="s">
        <v>1</v>
      </c>
      <c r="H6" s="24" t="s">
        <v>79</v>
      </c>
      <c r="I6" s="24" t="s">
        <v>1</v>
      </c>
      <c r="J6" s="24" t="s">
        <v>79</v>
      </c>
    </row>
    <row r="7" spans="1:10" ht="19.899999999999999" customHeight="1">
      <c r="A7" s="523" t="s">
        <v>3</v>
      </c>
      <c r="B7" s="33" t="s">
        <v>4</v>
      </c>
      <c r="C7" s="34">
        <f>E7+G7+I7</f>
        <v>0</v>
      </c>
      <c r="D7" s="34">
        <f>F7+H7+J7</f>
        <v>0</v>
      </c>
      <c r="E7" s="82"/>
      <c r="F7" s="82"/>
      <c r="G7" s="88"/>
      <c r="H7" s="88"/>
      <c r="I7" s="89"/>
      <c r="J7" s="89"/>
    </row>
    <row r="8" spans="1:10" ht="19.899999999999999" customHeight="1">
      <c r="A8" s="524"/>
      <c r="B8" s="33" t="s">
        <v>5</v>
      </c>
      <c r="C8" s="34">
        <f t="shared" ref="C8:D19" si="0">E8+G8+I8</f>
        <v>0</v>
      </c>
      <c r="D8" s="34">
        <f t="shared" si="0"/>
        <v>0</v>
      </c>
      <c r="E8" s="82"/>
      <c r="F8" s="82"/>
      <c r="G8" s="88"/>
      <c r="H8" s="88"/>
      <c r="I8" s="89"/>
      <c r="J8" s="89"/>
    </row>
    <row r="9" spans="1:10" ht="49.9" customHeight="1">
      <c r="A9" s="525"/>
      <c r="B9" s="33" t="s">
        <v>57</v>
      </c>
      <c r="C9" s="34">
        <f t="shared" si="0"/>
        <v>0</v>
      </c>
      <c r="D9" s="34">
        <f t="shared" si="0"/>
        <v>0</v>
      </c>
      <c r="E9" s="82"/>
      <c r="F9" s="82"/>
      <c r="G9" s="88"/>
      <c r="H9" s="88"/>
      <c r="I9" s="89"/>
      <c r="J9" s="89"/>
    </row>
    <row r="10" spans="1:10" ht="19.899999999999999" customHeight="1">
      <c r="A10" s="64" t="s">
        <v>6</v>
      </c>
      <c r="B10" s="33" t="s">
        <v>7</v>
      </c>
      <c r="C10" s="34">
        <f t="shared" si="0"/>
        <v>0</v>
      </c>
      <c r="D10" s="34">
        <f t="shared" si="0"/>
        <v>0</v>
      </c>
      <c r="E10" s="82"/>
      <c r="F10" s="82"/>
      <c r="G10" s="88"/>
      <c r="H10" s="88"/>
      <c r="I10" s="89"/>
      <c r="J10" s="89"/>
    </row>
    <row r="11" spans="1:10" ht="19.899999999999999" customHeight="1">
      <c r="A11" s="64" t="s">
        <v>8</v>
      </c>
      <c r="B11" s="33" t="s">
        <v>9</v>
      </c>
      <c r="C11" s="34">
        <f t="shared" si="0"/>
        <v>0</v>
      </c>
      <c r="D11" s="34">
        <f t="shared" si="0"/>
        <v>0</v>
      </c>
      <c r="E11" s="82"/>
      <c r="F11" s="82"/>
      <c r="G11" s="88"/>
      <c r="H11" s="88"/>
      <c r="I11" s="89"/>
      <c r="J11" s="89"/>
    </row>
    <row r="12" spans="1:10" ht="19.899999999999999" customHeight="1">
      <c r="A12" s="64" t="s">
        <v>10</v>
      </c>
      <c r="B12" s="33" t="s">
        <v>11</v>
      </c>
      <c r="C12" s="34">
        <f t="shared" si="0"/>
        <v>0</v>
      </c>
      <c r="D12" s="34">
        <f t="shared" si="0"/>
        <v>0</v>
      </c>
      <c r="E12" s="82"/>
      <c r="F12" s="82"/>
      <c r="G12" s="88"/>
      <c r="H12" s="88"/>
      <c r="I12" s="89"/>
      <c r="J12" s="89"/>
    </row>
    <row r="13" spans="1:10" ht="19.899999999999999" customHeight="1">
      <c r="A13" s="65" t="s">
        <v>12</v>
      </c>
      <c r="B13" s="33" t="s">
        <v>13</v>
      </c>
      <c r="C13" s="34">
        <f t="shared" si="0"/>
        <v>0</v>
      </c>
      <c r="D13" s="34">
        <f t="shared" si="0"/>
        <v>0</v>
      </c>
      <c r="E13" s="82"/>
      <c r="F13" s="82"/>
      <c r="G13" s="88"/>
      <c r="H13" s="88"/>
      <c r="I13" s="89"/>
      <c r="J13" s="89"/>
    </row>
    <row r="14" spans="1:10" ht="16.149999999999999" customHeight="1">
      <c r="A14" s="64" t="s">
        <v>14</v>
      </c>
      <c r="B14" s="33" t="s">
        <v>58</v>
      </c>
      <c r="C14" s="34">
        <f t="shared" si="0"/>
        <v>0</v>
      </c>
      <c r="D14" s="34">
        <f t="shared" si="0"/>
        <v>0</v>
      </c>
      <c r="E14" s="82"/>
      <c r="F14" s="82"/>
      <c r="G14" s="88"/>
      <c r="H14" s="88"/>
      <c r="I14" s="89"/>
      <c r="J14" s="89"/>
    </row>
    <row r="15" spans="1:10" ht="16.149999999999999" customHeight="1">
      <c r="A15" s="110" t="s">
        <v>88</v>
      </c>
      <c r="B15" s="111" t="s">
        <v>89</v>
      </c>
      <c r="C15" s="82">
        <f t="shared" ref="C15" si="1">E15+G15+I15</f>
        <v>0</v>
      </c>
      <c r="D15" s="82">
        <f t="shared" ref="D15" si="2">F15+H15+J15</f>
        <v>0</v>
      </c>
      <c r="E15" s="112"/>
      <c r="F15" s="112"/>
      <c r="G15" s="88"/>
      <c r="H15" s="88"/>
      <c r="I15" s="113"/>
      <c r="J15" s="113"/>
    </row>
    <row r="16" spans="1:10" ht="19.899999999999999" customHeight="1">
      <c r="A16" s="64" t="s">
        <v>15</v>
      </c>
      <c r="B16" s="33" t="s">
        <v>60</v>
      </c>
      <c r="C16" s="34">
        <f t="shared" si="0"/>
        <v>640</v>
      </c>
      <c r="D16" s="34">
        <f t="shared" si="0"/>
        <v>0</v>
      </c>
      <c r="E16" s="82"/>
      <c r="F16" s="82"/>
      <c r="G16" s="88"/>
      <c r="H16" s="88"/>
      <c r="I16" s="89">
        <v>640</v>
      </c>
      <c r="J16" s="89"/>
    </row>
    <row r="17" spans="1:10" ht="19.899999999999999" customHeight="1">
      <c r="A17" s="64" t="s">
        <v>16</v>
      </c>
      <c r="B17" s="33" t="s">
        <v>61</v>
      </c>
      <c r="C17" s="34">
        <f t="shared" si="0"/>
        <v>0</v>
      </c>
      <c r="D17" s="34">
        <f t="shared" si="0"/>
        <v>0</v>
      </c>
      <c r="E17" s="82"/>
      <c r="F17" s="82"/>
      <c r="G17" s="88"/>
      <c r="H17" s="88"/>
      <c r="I17" s="89"/>
      <c r="J17" s="89"/>
    </row>
    <row r="18" spans="1:10" ht="19.899999999999999" customHeight="1">
      <c r="A18" s="57" t="s">
        <v>54</v>
      </c>
      <c r="B18" s="8" t="s">
        <v>55</v>
      </c>
      <c r="C18" s="34">
        <f t="shared" si="0"/>
        <v>0</v>
      </c>
      <c r="D18" s="34">
        <f t="shared" si="0"/>
        <v>0</v>
      </c>
      <c r="E18" s="82"/>
      <c r="F18" s="82"/>
      <c r="G18" s="88"/>
      <c r="H18" s="88"/>
      <c r="I18" s="89"/>
      <c r="J18" s="89"/>
    </row>
    <row r="19" spans="1:10" ht="19.899999999999999" customHeight="1">
      <c r="A19" s="64" t="s">
        <v>17</v>
      </c>
      <c r="B19" s="33" t="s">
        <v>18</v>
      </c>
      <c r="C19" s="34">
        <f t="shared" si="0"/>
        <v>0</v>
      </c>
      <c r="D19" s="34">
        <f t="shared" si="0"/>
        <v>0</v>
      </c>
      <c r="E19" s="82"/>
      <c r="F19" s="82"/>
      <c r="G19" s="88"/>
      <c r="H19" s="88"/>
      <c r="I19" s="89"/>
      <c r="J19" s="89"/>
    </row>
    <row r="20" spans="1:10" ht="19.899999999999999" customHeight="1">
      <c r="A20" s="64" t="s">
        <v>19</v>
      </c>
      <c r="B20" s="33"/>
      <c r="C20" s="34">
        <f t="shared" ref="C20" si="3">SUM(C21:C23)</f>
        <v>0</v>
      </c>
      <c r="D20" s="34"/>
      <c r="E20" s="82">
        <f t="shared" ref="E20:J20" si="4">SUM(E21:E23)</f>
        <v>0</v>
      </c>
      <c r="F20" s="82">
        <f t="shared" si="4"/>
        <v>0</v>
      </c>
      <c r="G20" s="88">
        <f t="shared" si="4"/>
        <v>0</v>
      </c>
      <c r="H20" s="88">
        <f t="shared" si="4"/>
        <v>0</v>
      </c>
      <c r="I20" s="88">
        <f t="shared" si="4"/>
        <v>0</v>
      </c>
      <c r="J20" s="82">
        <f t="shared" si="4"/>
        <v>0</v>
      </c>
    </row>
    <row r="21" spans="1:10" ht="19.899999999999999" customHeight="1">
      <c r="A21" s="526" t="s">
        <v>20</v>
      </c>
      <c r="B21" s="35" t="s">
        <v>21</v>
      </c>
      <c r="C21" s="34">
        <f t="shared" ref="C21:D39" si="5">E21+G21+I21</f>
        <v>0</v>
      </c>
      <c r="D21" s="34">
        <f t="shared" si="5"/>
        <v>0</v>
      </c>
      <c r="E21" s="82"/>
      <c r="F21" s="82"/>
      <c r="G21" s="88"/>
      <c r="H21" s="88"/>
      <c r="I21" s="89"/>
      <c r="J21" s="89"/>
    </row>
    <row r="22" spans="1:10" ht="51" customHeight="1">
      <c r="A22" s="524"/>
      <c r="B22" s="36" t="s">
        <v>63</v>
      </c>
      <c r="C22" s="34">
        <f t="shared" si="5"/>
        <v>0</v>
      </c>
      <c r="D22" s="34">
        <f t="shared" si="5"/>
        <v>0</v>
      </c>
      <c r="E22" s="82"/>
      <c r="F22" s="82"/>
      <c r="G22" s="88"/>
      <c r="H22" s="88"/>
      <c r="I22" s="89"/>
      <c r="J22" s="89"/>
    </row>
    <row r="23" spans="1:10" ht="32.450000000000003" customHeight="1">
      <c r="A23" s="525"/>
      <c r="B23" s="36" t="s">
        <v>64</v>
      </c>
      <c r="C23" s="34">
        <f t="shared" si="5"/>
        <v>0</v>
      </c>
      <c r="D23" s="34">
        <f t="shared" si="5"/>
        <v>0</v>
      </c>
      <c r="E23" s="82"/>
      <c r="F23" s="82"/>
      <c r="G23" s="88"/>
      <c r="H23" s="88"/>
      <c r="I23" s="89"/>
      <c r="J23" s="89"/>
    </row>
    <row r="24" spans="1:10" ht="22.9" customHeight="1">
      <c r="A24" s="64" t="s">
        <v>22</v>
      </c>
      <c r="B24" s="36" t="s">
        <v>23</v>
      </c>
      <c r="C24" s="34">
        <f t="shared" si="5"/>
        <v>0</v>
      </c>
      <c r="D24" s="34">
        <f t="shared" si="5"/>
        <v>0</v>
      </c>
      <c r="E24" s="82"/>
      <c r="F24" s="82"/>
      <c r="G24" s="88"/>
      <c r="H24" s="88"/>
      <c r="I24" s="89"/>
      <c r="J24" s="89"/>
    </row>
    <row r="25" spans="1:10" ht="19.899999999999999" customHeight="1">
      <c r="A25" s="65" t="s">
        <v>24</v>
      </c>
      <c r="B25" s="33" t="s">
        <v>25</v>
      </c>
      <c r="C25" s="34">
        <f t="shared" si="5"/>
        <v>0</v>
      </c>
      <c r="D25" s="34">
        <f t="shared" si="5"/>
        <v>0</v>
      </c>
      <c r="E25" s="82"/>
      <c r="F25" s="82"/>
      <c r="G25" s="88"/>
      <c r="H25" s="88"/>
      <c r="I25" s="89"/>
      <c r="J25" s="89"/>
    </row>
    <row r="26" spans="1:10" ht="19.899999999999999" customHeight="1">
      <c r="A26" s="64" t="s">
        <v>26</v>
      </c>
      <c r="B26" s="33" t="s">
        <v>27</v>
      </c>
      <c r="C26" s="34">
        <f t="shared" si="5"/>
        <v>0</v>
      </c>
      <c r="D26" s="34">
        <f t="shared" si="5"/>
        <v>0</v>
      </c>
      <c r="E26" s="82"/>
      <c r="F26" s="82"/>
      <c r="G26" s="88"/>
      <c r="H26" s="88"/>
      <c r="I26" s="89"/>
      <c r="J26" s="89"/>
    </row>
    <row r="27" spans="1:10" ht="19.899999999999999" customHeight="1">
      <c r="A27" s="64" t="s">
        <v>28</v>
      </c>
      <c r="B27" s="33" t="s">
        <v>29</v>
      </c>
      <c r="C27" s="34">
        <f t="shared" si="5"/>
        <v>0</v>
      </c>
      <c r="D27" s="34">
        <f t="shared" si="5"/>
        <v>0</v>
      </c>
      <c r="E27" s="82"/>
      <c r="F27" s="82"/>
      <c r="G27" s="88"/>
      <c r="H27" s="88"/>
      <c r="I27" s="89"/>
      <c r="J27" s="89"/>
    </row>
    <row r="28" spans="1:10" ht="19.899999999999999" customHeight="1">
      <c r="A28" s="64" t="s">
        <v>30</v>
      </c>
      <c r="B28" s="33" t="s">
        <v>62</v>
      </c>
      <c r="C28" s="34">
        <f t="shared" si="5"/>
        <v>0</v>
      </c>
      <c r="D28" s="34">
        <f t="shared" si="5"/>
        <v>0</v>
      </c>
      <c r="E28" s="82"/>
      <c r="F28" s="82"/>
      <c r="G28" s="88"/>
      <c r="H28" s="88"/>
      <c r="I28" s="89"/>
      <c r="J28" s="89"/>
    </row>
    <row r="29" spans="1:10" ht="19.899999999999999" customHeight="1">
      <c r="A29" s="64" t="s">
        <v>31</v>
      </c>
      <c r="B29" s="33" t="s">
        <v>32</v>
      </c>
      <c r="C29" s="34">
        <f t="shared" si="5"/>
        <v>0</v>
      </c>
      <c r="D29" s="34">
        <f t="shared" si="5"/>
        <v>0</v>
      </c>
      <c r="E29" s="82"/>
      <c r="F29" s="82"/>
      <c r="G29" s="88"/>
      <c r="H29" s="88"/>
      <c r="I29" s="89"/>
      <c r="J29" s="89"/>
    </row>
    <row r="30" spans="1:10" ht="19.899999999999999" customHeight="1">
      <c r="A30" s="66" t="s">
        <v>33</v>
      </c>
      <c r="B30" s="33" t="s">
        <v>34</v>
      </c>
      <c r="C30" s="34">
        <f t="shared" si="5"/>
        <v>0</v>
      </c>
      <c r="D30" s="34">
        <f t="shared" si="5"/>
        <v>0</v>
      </c>
      <c r="E30" s="82"/>
      <c r="F30" s="82"/>
      <c r="G30" s="88"/>
      <c r="H30" s="88"/>
      <c r="I30" s="89"/>
      <c r="J30" s="89"/>
    </row>
    <row r="31" spans="1:10" ht="19.899999999999999" customHeight="1">
      <c r="A31" s="64" t="s">
        <v>35</v>
      </c>
      <c r="B31" s="33" t="s">
        <v>36</v>
      </c>
      <c r="C31" s="34">
        <f t="shared" si="5"/>
        <v>0</v>
      </c>
      <c r="D31" s="34">
        <f t="shared" si="5"/>
        <v>0</v>
      </c>
      <c r="E31" s="82"/>
      <c r="F31" s="82"/>
      <c r="G31" s="88"/>
      <c r="H31" s="88"/>
      <c r="I31" s="89"/>
      <c r="J31" s="89"/>
    </row>
    <row r="32" spans="1:10" ht="19.899999999999999" customHeight="1">
      <c r="A32" s="64" t="s">
        <v>86</v>
      </c>
      <c r="B32" s="33" t="s">
        <v>87</v>
      </c>
      <c r="C32" s="82">
        <f t="shared" ref="C32" si="6">E32+G32+I32</f>
        <v>100</v>
      </c>
      <c r="D32" s="82">
        <f t="shared" ref="D32" si="7">F32+H32+J32</f>
        <v>0</v>
      </c>
      <c r="E32" s="82"/>
      <c r="F32" s="82"/>
      <c r="G32" s="88"/>
      <c r="H32" s="88"/>
      <c r="I32" s="89">
        <v>100</v>
      </c>
      <c r="J32" s="89"/>
    </row>
    <row r="33" spans="1:10" ht="19.899999999999999" customHeight="1">
      <c r="A33" s="64" t="s">
        <v>37</v>
      </c>
      <c r="B33" s="33" t="s">
        <v>38</v>
      </c>
      <c r="C33" s="34">
        <f t="shared" si="5"/>
        <v>0</v>
      </c>
      <c r="D33" s="34">
        <f t="shared" si="5"/>
        <v>0</v>
      </c>
      <c r="E33" s="82"/>
      <c r="F33" s="82"/>
      <c r="G33" s="88"/>
      <c r="H33" s="88"/>
      <c r="I33" s="89"/>
      <c r="J33" s="89"/>
    </row>
    <row r="34" spans="1:10" ht="19.899999999999999" customHeight="1">
      <c r="A34" s="527" t="s">
        <v>39</v>
      </c>
      <c r="B34" s="33" t="s">
        <v>40</v>
      </c>
      <c r="C34" s="34">
        <f t="shared" si="5"/>
        <v>50</v>
      </c>
      <c r="D34" s="34">
        <f t="shared" si="5"/>
        <v>0</v>
      </c>
      <c r="E34" s="82"/>
      <c r="F34" s="82"/>
      <c r="G34" s="88"/>
      <c r="H34" s="88"/>
      <c r="I34" s="89">
        <v>50</v>
      </c>
      <c r="J34" s="89"/>
    </row>
    <row r="35" spans="1:10" ht="19.899999999999999" customHeight="1">
      <c r="A35" s="528"/>
      <c r="B35" s="33" t="s">
        <v>41</v>
      </c>
      <c r="C35" s="34">
        <f t="shared" si="5"/>
        <v>140</v>
      </c>
      <c r="D35" s="34">
        <f t="shared" si="5"/>
        <v>0</v>
      </c>
      <c r="E35" s="82"/>
      <c r="F35" s="82"/>
      <c r="G35" s="88"/>
      <c r="H35" s="88"/>
      <c r="I35" s="89">
        <v>140</v>
      </c>
      <c r="J35" s="89"/>
    </row>
    <row r="36" spans="1:10" ht="19.899999999999999" customHeight="1">
      <c r="A36" s="66" t="s">
        <v>42</v>
      </c>
      <c r="B36" s="33" t="s">
        <v>43</v>
      </c>
      <c r="C36" s="34">
        <f t="shared" si="5"/>
        <v>0</v>
      </c>
      <c r="D36" s="34">
        <f t="shared" si="5"/>
        <v>0</v>
      </c>
      <c r="E36" s="82"/>
      <c r="F36" s="82"/>
      <c r="G36" s="88"/>
      <c r="H36" s="88"/>
      <c r="I36" s="89"/>
      <c r="J36" s="89"/>
    </row>
    <row r="37" spans="1:10" ht="19.899999999999999" customHeight="1">
      <c r="A37" s="66" t="s">
        <v>44</v>
      </c>
      <c r="B37" s="33" t="s">
        <v>45</v>
      </c>
      <c r="C37" s="34">
        <f t="shared" si="5"/>
        <v>0</v>
      </c>
      <c r="D37" s="34">
        <f t="shared" si="5"/>
        <v>0</v>
      </c>
      <c r="E37" s="82"/>
      <c r="F37" s="82"/>
      <c r="G37" s="88"/>
      <c r="H37" s="88"/>
      <c r="I37" s="89"/>
      <c r="J37" s="89"/>
    </row>
    <row r="38" spans="1:10" ht="19.899999999999999" customHeight="1">
      <c r="A38" s="64" t="s">
        <v>46</v>
      </c>
      <c r="B38" s="33" t="s">
        <v>47</v>
      </c>
      <c r="C38" s="34">
        <f t="shared" si="5"/>
        <v>0</v>
      </c>
      <c r="D38" s="34">
        <f t="shared" si="5"/>
        <v>0</v>
      </c>
      <c r="E38" s="82"/>
      <c r="F38" s="82"/>
      <c r="G38" s="88"/>
      <c r="H38" s="88"/>
      <c r="I38" s="89"/>
      <c r="J38" s="89"/>
    </row>
    <row r="39" spans="1:10" ht="19.899999999999999" customHeight="1">
      <c r="A39" s="64" t="s">
        <v>48</v>
      </c>
      <c r="B39" s="33" t="s">
        <v>49</v>
      </c>
      <c r="C39" s="34">
        <f t="shared" si="5"/>
        <v>0</v>
      </c>
      <c r="D39" s="34">
        <f t="shared" si="5"/>
        <v>0</v>
      </c>
      <c r="E39" s="82"/>
      <c r="F39" s="82"/>
      <c r="G39" s="88"/>
      <c r="H39" s="88"/>
      <c r="I39" s="89"/>
      <c r="J39" s="89"/>
    </row>
    <row r="40" spans="1:10" s="37" customFormat="1" ht="31.9" customHeight="1">
      <c r="A40" s="67" t="s">
        <v>50</v>
      </c>
      <c r="B40" s="68"/>
      <c r="C40" s="69">
        <f t="shared" ref="C40" si="8">SUM(C6:C19)+SUM(C23:C39)</f>
        <v>930</v>
      </c>
      <c r="D40" s="69">
        <f>SUM(D6:D19)+SUM(D23:D39)</f>
        <v>0</v>
      </c>
      <c r="E40" s="82"/>
      <c r="F40" s="82"/>
      <c r="G40" s="88"/>
      <c r="H40" s="88"/>
      <c r="I40" s="69">
        <f>SUM(I6:I19)+SUM(I23:I39)</f>
        <v>930</v>
      </c>
      <c r="J40" s="89"/>
    </row>
  </sheetData>
  <mergeCells count="11">
    <mergeCell ref="A7:A9"/>
    <mergeCell ref="A21:A23"/>
    <mergeCell ref="A34:A35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9" fitToHeight="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40"/>
  <sheetViews>
    <sheetView view="pageBreakPreview" zoomScale="75" zoomScaleNormal="60" zoomScaleSheetLayoutView="75" workbookViewId="0">
      <pane xSplit="2" ySplit="5" topLeftCell="C30" activePane="bottomRight" state="frozen"/>
      <selection activeCell="H52" sqref="H52"/>
      <selection pane="topRight" activeCell="H52" sqref="H52"/>
      <selection pane="bottomLeft" activeCell="H52" sqref="H52"/>
      <selection pane="bottomRight" activeCell="H52" sqref="H52"/>
    </sheetView>
  </sheetViews>
  <sheetFormatPr defaultRowHeight="15"/>
  <cols>
    <col min="1" max="1" width="35.42578125" style="1" customWidth="1"/>
    <col min="2" max="2" width="27.42578125" style="1" customWidth="1"/>
    <col min="3" max="3" width="13.140625" style="1" customWidth="1"/>
    <col min="4" max="4" width="16.28515625" style="1" customWidth="1"/>
    <col min="5" max="5" width="12.85546875" style="1" customWidth="1"/>
    <col min="6" max="6" width="17.7109375" style="4" customWidth="1"/>
    <col min="7" max="7" width="13.140625" style="4" customWidth="1"/>
    <col min="8" max="8" width="16.7109375" style="4" customWidth="1"/>
    <col min="9" max="9" width="11.140625" style="1" customWidth="1"/>
    <col min="10" max="10" width="16.7109375" style="1" customWidth="1"/>
    <col min="11" max="228" width="8.85546875" style="1"/>
    <col min="229" max="229" width="37.28515625" style="1" customWidth="1"/>
    <col min="230" max="232" width="8.85546875" style="1"/>
    <col min="233" max="238" width="9.28515625" style="1" customWidth="1"/>
    <col min="239" max="484" width="8.85546875" style="1"/>
    <col min="485" max="485" width="37.28515625" style="1" customWidth="1"/>
    <col min="486" max="488" width="8.85546875" style="1"/>
    <col min="489" max="494" width="9.28515625" style="1" customWidth="1"/>
    <col min="495" max="740" width="8.85546875" style="1"/>
    <col min="741" max="741" width="37.28515625" style="1" customWidth="1"/>
    <col min="742" max="744" width="8.85546875" style="1"/>
    <col min="745" max="750" width="9.28515625" style="1" customWidth="1"/>
    <col min="751" max="996" width="8.85546875" style="1"/>
    <col min="997" max="997" width="37.28515625" style="1" customWidth="1"/>
    <col min="998" max="1000" width="8.85546875" style="1"/>
    <col min="1001" max="1006" width="9.28515625" style="1" customWidth="1"/>
    <col min="1007" max="1252" width="8.85546875" style="1"/>
    <col min="1253" max="1253" width="37.28515625" style="1" customWidth="1"/>
    <col min="1254" max="1256" width="8.85546875" style="1"/>
    <col min="1257" max="1262" width="9.28515625" style="1" customWidth="1"/>
    <col min="1263" max="1508" width="8.85546875" style="1"/>
    <col min="1509" max="1509" width="37.28515625" style="1" customWidth="1"/>
    <col min="1510" max="1512" width="8.85546875" style="1"/>
    <col min="1513" max="1518" width="9.28515625" style="1" customWidth="1"/>
    <col min="1519" max="1764" width="8.85546875" style="1"/>
    <col min="1765" max="1765" width="37.28515625" style="1" customWidth="1"/>
    <col min="1766" max="1768" width="8.85546875" style="1"/>
    <col min="1769" max="1774" width="9.28515625" style="1" customWidth="1"/>
    <col min="1775" max="2020" width="8.85546875" style="1"/>
    <col min="2021" max="2021" width="37.28515625" style="1" customWidth="1"/>
    <col min="2022" max="2024" width="8.85546875" style="1"/>
    <col min="2025" max="2030" width="9.28515625" style="1" customWidth="1"/>
    <col min="2031" max="2276" width="8.85546875" style="1"/>
    <col min="2277" max="2277" width="37.28515625" style="1" customWidth="1"/>
    <col min="2278" max="2280" width="8.85546875" style="1"/>
    <col min="2281" max="2286" width="9.28515625" style="1" customWidth="1"/>
    <col min="2287" max="2532" width="8.85546875" style="1"/>
    <col min="2533" max="2533" width="37.28515625" style="1" customWidth="1"/>
    <col min="2534" max="2536" width="8.85546875" style="1"/>
    <col min="2537" max="2542" width="9.28515625" style="1" customWidth="1"/>
    <col min="2543" max="2788" width="8.85546875" style="1"/>
    <col min="2789" max="2789" width="37.28515625" style="1" customWidth="1"/>
    <col min="2790" max="2792" width="8.85546875" style="1"/>
    <col min="2793" max="2798" width="9.28515625" style="1" customWidth="1"/>
    <col min="2799" max="3044" width="8.85546875" style="1"/>
    <col min="3045" max="3045" width="37.28515625" style="1" customWidth="1"/>
    <col min="3046" max="3048" width="8.85546875" style="1"/>
    <col min="3049" max="3054" width="9.28515625" style="1" customWidth="1"/>
    <col min="3055" max="3300" width="8.85546875" style="1"/>
    <col min="3301" max="3301" width="37.28515625" style="1" customWidth="1"/>
    <col min="3302" max="3304" width="8.85546875" style="1"/>
    <col min="3305" max="3310" width="9.28515625" style="1" customWidth="1"/>
    <col min="3311" max="3556" width="8.85546875" style="1"/>
    <col min="3557" max="3557" width="37.28515625" style="1" customWidth="1"/>
    <col min="3558" max="3560" width="8.85546875" style="1"/>
    <col min="3561" max="3566" width="9.28515625" style="1" customWidth="1"/>
    <col min="3567" max="3812" width="8.85546875" style="1"/>
    <col min="3813" max="3813" width="37.28515625" style="1" customWidth="1"/>
    <col min="3814" max="3816" width="8.85546875" style="1"/>
    <col min="3817" max="3822" width="9.28515625" style="1" customWidth="1"/>
    <col min="3823" max="4068" width="8.85546875" style="1"/>
    <col min="4069" max="4069" width="37.28515625" style="1" customWidth="1"/>
    <col min="4070" max="4072" width="8.85546875" style="1"/>
    <col min="4073" max="4078" width="9.28515625" style="1" customWidth="1"/>
    <col min="4079" max="4324" width="8.85546875" style="1"/>
    <col min="4325" max="4325" width="37.28515625" style="1" customWidth="1"/>
    <col min="4326" max="4328" width="8.85546875" style="1"/>
    <col min="4329" max="4334" width="9.28515625" style="1" customWidth="1"/>
    <col min="4335" max="4580" width="8.85546875" style="1"/>
    <col min="4581" max="4581" width="37.28515625" style="1" customWidth="1"/>
    <col min="4582" max="4584" width="8.85546875" style="1"/>
    <col min="4585" max="4590" width="9.28515625" style="1" customWidth="1"/>
    <col min="4591" max="4836" width="8.85546875" style="1"/>
    <col min="4837" max="4837" width="37.28515625" style="1" customWidth="1"/>
    <col min="4838" max="4840" width="8.85546875" style="1"/>
    <col min="4841" max="4846" width="9.28515625" style="1" customWidth="1"/>
    <col min="4847" max="5092" width="8.85546875" style="1"/>
    <col min="5093" max="5093" width="37.28515625" style="1" customWidth="1"/>
    <col min="5094" max="5096" width="8.85546875" style="1"/>
    <col min="5097" max="5102" width="9.28515625" style="1" customWidth="1"/>
    <col min="5103" max="5348" width="8.85546875" style="1"/>
    <col min="5349" max="5349" width="37.28515625" style="1" customWidth="1"/>
    <col min="5350" max="5352" width="8.85546875" style="1"/>
    <col min="5353" max="5358" width="9.28515625" style="1" customWidth="1"/>
    <col min="5359" max="5604" width="8.85546875" style="1"/>
    <col min="5605" max="5605" width="37.28515625" style="1" customWidth="1"/>
    <col min="5606" max="5608" width="8.85546875" style="1"/>
    <col min="5609" max="5614" width="9.28515625" style="1" customWidth="1"/>
    <col min="5615" max="5860" width="8.85546875" style="1"/>
    <col min="5861" max="5861" width="37.28515625" style="1" customWidth="1"/>
    <col min="5862" max="5864" width="8.85546875" style="1"/>
    <col min="5865" max="5870" width="9.28515625" style="1" customWidth="1"/>
    <col min="5871" max="6116" width="8.85546875" style="1"/>
    <col min="6117" max="6117" width="37.28515625" style="1" customWidth="1"/>
    <col min="6118" max="6120" width="8.85546875" style="1"/>
    <col min="6121" max="6126" width="9.28515625" style="1" customWidth="1"/>
    <col min="6127" max="6372" width="8.85546875" style="1"/>
    <col min="6373" max="6373" width="37.28515625" style="1" customWidth="1"/>
    <col min="6374" max="6376" width="8.85546875" style="1"/>
    <col min="6377" max="6382" width="9.28515625" style="1" customWidth="1"/>
    <col min="6383" max="6628" width="8.85546875" style="1"/>
    <col min="6629" max="6629" width="37.28515625" style="1" customWidth="1"/>
    <col min="6630" max="6632" width="8.85546875" style="1"/>
    <col min="6633" max="6638" width="9.28515625" style="1" customWidth="1"/>
    <col min="6639" max="6884" width="8.85546875" style="1"/>
    <col min="6885" max="6885" width="37.28515625" style="1" customWidth="1"/>
    <col min="6886" max="6888" width="8.85546875" style="1"/>
    <col min="6889" max="6894" width="9.28515625" style="1" customWidth="1"/>
    <col min="6895" max="7140" width="8.85546875" style="1"/>
    <col min="7141" max="7141" width="37.28515625" style="1" customWidth="1"/>
    <col min="7142" max="7144" width="8.85546875" style="1"/>
    <col min="7145" max="7150" width="9.28515625" style="1" customWidth="1"/>
    <col min="7151" max="7396" width="8.85546875" style="1"/>
    <col min="7397" max="7397" width="37.28515625" style="1" customWidth="1"/>
    <col min="7398" max="7400" width="8.85546875" style="1"/>
    <col min="7401" max="7406" width="9.28515625" style="1" customWidth="1"/>
    <col min="7407" max="7652" width="8.85546875" style="1"/>
    <col min="7653" max="7653" width="37.28515625" style="1" customWidth="1"/>
    <col min="7654" max="7656" width="8.85546875" style="1"/>
    <col min="7657" max="7662" width="9.28515625" style="1" customWidth="1"/>
    <col min="7663" max="7908" width="8.85546875" style="1"/>
    <col min="7909" max="7909" width="37.28515625" style="1" customWidth="1"/>
    <col min="7910" max="7912" width="8.85546875" style="1"/>
    <col min="7913" max="7918" width="9.28515625" style="1" customWidth="1"/>
    <col min="7919" max="8164" width="8.85546875" style="1"/>
    <col min="8165" max="8165" width="37.28515625" style="1" customWidth="1"/>
    <col min="8166" max="8168" width="8.85546875" style="1"/>
    <col min="8169" max="8174" width="9.28515625" style="1" customWidth="1"/>
    <col min="8175" max="8420" width="8.85546875" style="1"/>
    <col min="8421" max="8421" width="37.28515625" style="1" customWidth="1"/>
    <col min="8422" max="8424" width="8.85546875" style="1"/>
    <col min="8425" max="8430" width="9.28515625" style="1" customWidth="1"/>
    <col min="8431" max="8676" width="8.85546875" style="1"/>
    <col min="8677" max="8677" width="37.28515625" style="1" customWidth="1"/>
    <col min="8678" max="8680" width="8.85546875" style="1"/>
    <col min="8681" max="8686" width="9.28515625" style="1" customWidth="1"/>
    <col min="8687" max="8932" width="8.85546875" style="1"/>
    <col min="8933" max="8933" width="37.28515625" style="1" customWidth="1"/>
    <col min="8934" max="8936" width="8.85546875" style="1"/>
    <col min="8937" max="8942" width="9.28515625" style="1" customWidth="1"/>
    <col min="8943" max="9188" width="8.85546875" style="1"/>
    <col min="9189" max="9189" width="37.28515625" style="1" customWidth="1"/>
    <col min="9190" max="9192" width="8.85546875" style="1"/>
    <col min="9193" max="9198" width="9.28515625" style="1" customWidth="1"/>
    <col min="9199" max="9444" width="8.85546875" style="1"/>
    <col min="9445" max="9445" width="37.28515625" style="1" customWidth="1"/>
    <col min="9446" max="9448" width="8.85546875" style="1"/>
    <col min="9449" max="9454" width="9.28515625" style="1" customWidth="1"/>
    <col min="9455" max="9700" width="8.85546875" style="1"/>
    <col min="9701" max="9701" width="37.28515625" style="1" customWidth="1"/>
    <col min="9702" max="9704" width="8.85546875" style="1"/>
    <col min="9705" max="9710" width="9.28515625" style="1" customWidth="1"/>
    <col min="9711" max="9956" width="8.85546875" style="1"/>
    <col min="9957" max="9957" width="37.28515625" style="1" customWidth="1"/>
    <col min="9958" max="9960" width="8.85546875" style="1"/>
    <col min="9961" max="9966" width="9.28515625" style="1" customWidth="1"/>
    <col min="9967" max="10212" width="8.85546875" style="1"/>
    <col min="10213" max="10213" width="37.28515625" style="1" customWidth="1"/>
    <col min="10214" max="10216" width="8.85546875" style="1"/>
    <col min="10217" max="10222" width="9.28515625" style="1" customWidth="1"/>
    <col min="10223" max="10468" width="8.85546875" style="1"/>
    <col min="10469" max="10469" width="37.28515625" style="1" customWidth="1"/>
    <col min="10470" max="10472" width="8.85546875" style="1"/>
    <col min="10473" max="10478" width="9.28515625" style="1" customWidth="1"/>
    <col min="10479" max="10724" width="8.85546875" style="1"/>
    <col min="10725" max="10725" width="37.28515625" style="1" customWidth="1"/>
    <col min="10726" max="10728" width="8.85546875" style="1"/>
    <col min="10729" max="10734" width="9.28515625" style="1" customWidth="1"/>
    <col min="10735" max="10980" width="8.85546875" style="1"/>
    <col min="10981" max="10981" width="37.28515625" style="1" customWidth="1"/>
    <col min="10982" max="10984" width="8.85546875" style="1"/>
    <col min="10985" max="10990" width="9.28515625" style="1" customWidth="1"/>
    <col min="10991" max="11236" width="8.85546875" style="1"/>
    <col min="11237" max="11237" width="37.28515625" style="1" customWidth="1"/>
    <col min="11238" max="11240" width="8.85546875" style="1"/>
    <col min="11241" max="11246" width="9.28515625" style="1" customWidth="1"/>
    <col min="11247" max="11492" width="8.85546875" style="1"/>
    <col min="11493" max="11493" width="37.28515625" style="1" customWidth="1"/>
    <col min="11494" max="11496" width="8.85546875" style="1"/>
    <col min="11497" max="11502" width="9.28515625" style="1" customWidth="1"/>
    <col min="11503" max="11748" width="8.85546875" style="1"/>
    <col min="11749" max="11749" width="37.28515625" style="1" customWidth="1"/>
    <col min="11750" max="11752" width="8.85546875" style="1"/>
    <col min="11753" max="11758" width="9.28515625" style="1" customWidth="1"/>
    <col min="11759" max="12004" width="8.85546875" style="1"/>
    <col min="12005" max="12005" width="37.28515625" style="1" customWidth="1"/>
    <col min="12006" max="12008" width="8.85546875" style="1"/>
    <col min="12009" max="12014" width="9.28515625" style="1" customWidth="1"/>
    <col min="12015" max="12260" width="8.85546875" style="1"/>
    <col min="12261" max="12261" width="37.28515625" style="1" customWidth="1"/>
    <col min="12262" max="12264" width="8.85546875" style="1"/>
    <col min="12265" max="12270" width="9.28515625" style="1" customWidth="1"/>
    <col min="12271" max="12516" width="8.85546875" style="1"/>
    <col min="12517" max="12517" width="37.28515625" style="1" customWidth="1"/>
    <col min="12518" max="12520" width="8.85546875" style="1"/>
    <col min="12521" max="12526" width="9.28515625" style="1" customWidth="1"/>
    <col min="12527" max="12772" width="8.85546875" style="1"/>
    <col min="12773" max="12773" width="37.28515625" style="1" customWidth="1"/>
    <col min="12774" max="12776" width="8.85546875" style="1"/>
    <col min="12777" max="12782" width="9.28515625" style="1" customWidth="1"/>
    <col min="12783" max="13028" width="8.85546875" style="1"/>
    <col min="13029" max="13029" width="37.28515625" style="1" customWidth="1"/>
    <col min="13030" max="13032" width="8.85546875" style="1"/>
    <col min="13033" max="13038" width="9.28515625" style="1" customWidth="1"/>
    <col min="13039" max="13284" width="8.85546875" style="1"/>
    <col min="13285" max="13285" width="37.28515625" style="1" customWidth="1"/>
    <col min="13286" max="13288" width="8.85546875" style="1"/>
    <col min="13289" max="13294" width="9.28515625" style="1" customWidth="1"/>
    <col min="13295" max="13540" width="8.85546875" style="1"/>
    <col min="13541" max="13541" width="37.28515625" style="1" customWidth="1"/>
    <col min="13542" max="13544" width="8.85546875" style="1"/>
    <col min="13545" max="13550" width="9.28515625" style="1" customWidth="1"/>
    <col min="13551" max="13796" width="8.85546875" style="1"/>
    <col min="13797" max="13797" width="37.28515625" style="1" customWidth="1"/>
    <col min="13798" max="13800" width="8.85546875" style="1"/>
    <col min="13801" max="13806" width="9.28515625" style="1" customWidth="1"/>
    <col min="13807" max="14052" width="8.85546875" style="1"/>
    <col min="14053" max="14053" width="37.28515625" style="1" customWidth="1"/>
    <col min="14054" max="14056" width="8.85546875" style="1"/>
    <col min="14057" max="14062" width="9.28515625" style="1" customWidth="1"/>
    <col min="14063" max="14308" width="8.85546875" style="1"/>
    <col min="14309" max="14309" width="37.28515625" style="1" customWidth="1"/>
    <col min="14310" max="14312" width="8.85546875" style="1"/>
    <col min="14313" max="14318" width="9.28515625" style="1" customWidth="1"/>
    <col min="14319" max="14564" width="8.85546875" style="1"/>
    <col min="14565" max="14565" width="37.28515625" style="1" customWidth="1"/>
    <col min="14566" max="14568" width="8.85546875" style="1"/>
    <col min="14569" max="14574" width="9.28515625" style="1" customWidth="1"/>
    <col min="14575" max="14820" width="8.85546875" style="1"/>
    <col min="14821" max="14821" width="37.28515625" style="1" customWidth="1"/>
    <col min="14822" max="14824" width="8.85546875" style="1"/>
    <col min="14825" max="14830" width="9.28515625" style="1" customWidth="1"/>
    <col min="14831" max="15076" width="8.85546875" style="1"/>
    <col min="15077" max="15077" width="37.28515625" style="1" customWidth="1"/>
    <col min="15078" max="15080" width="8.85546875" style="1"/>
    <col min="15081" max="15086" width="9.28515625" style="1" customWidth="1"/>
    <col min="15087" max="15332" width="8.85546875" style="1"/>
    <col min="15333" max="15333" width="37.28515625" style="1" customWidth="1"/>
    <col min="15334" max="15336" width="8.85546875" style="1"/>
    <col min="15337" max="15342" width="9.28515625" style="1" customWidth="1"/>
    <col min="15343" max="15588" width="8.85546875" style="1"/>
    <col min="15589" max="15589" width="37.28515625" style="1" customWidth="1"/>
    <col min="15590" max="15592" width="8.85546875" style="1"/>
    <col min="15593" max="15598" width="9.28515625" style="1" customWidth="1"/>
    <col min="15599" max="15844" width="8.85546875" style="1"/>
    <col min="15845" max="15845" width="37.28515625" style="1" customWidth="1"/>
    <col min="15846" max="15848" width="8.85546875" style="1"/>
    <col min="15849" max="15854" width="9.28515625" style="1" customWidth="1"/>
    <col min="15855" max="16100" width="8.85546875" style="1"/>
    <col min="16101" max="16101" width="37.28515625" style="1" customWidth="1"/>
    <col min="16102" max="16104" width="8.85546875" style="1"/>
    <col min="16105" max="16110" width="9.28515625" style="1" customWidth="1"/>
    <col min="16111" max="16374" width="8.85546875" style="1"/>
    <col min="16375" max="16384" width="8.85546875" style="1" customWidth="1"/>
  </cols>
  <sheetData>
    <row r="1" spans="1:10" ht="25.9" customHeight="1">
      <c r="A1" s="413" t="s">
        <v>85</v>
      </c>
      <c r="B1" s="413"/>
      <c r="C1" s="413"/>
      <c r="D1" s="413"/>
      <c r="E1" s="413"/>
      <c r="F1" s="413"/>
      <c r="G1" s="413"/>
      <c r="H1" s="413"/>
    </row>
    <row r="2" spans="1:10" ht="15.75" customHeight="1">
      <c r="A2" s="27"/>
      <c r="B2" s="26"/>
      <c r="C2" s="26"/>
      <c r="D2" s="26"/>
      <c r="E2" s="26"/>
      <c r="F2" s="26"/>
      <c r="G2" s="26"/>
      <c r="H2" s="26"/>
    </row>
    <row r="3" spans="1:10" ht="19.5" customHeight="1" thickBot="1">
      <c r="A3" s="536" t="s">
        <v>70</v>
      </c>
      <c r="B3" s="536"/>
      <c r="C3" s="536"/>
      <c r="D3" s="48"/>
      <c r="E3" s="48"/>
      <c r="F3" s="48"/>
      <c r="G3" s="48"/>
      <c r="H3" s="48"/>
    </row>
    <row r="4" spans="1:10" ht="21" customHeight="1">
      <c r="A4" s="521" t="s">
        <v>59</v>
      </c>
      <c r="B4" s="521" t="s">
        <v>0</v>
      </c>
      <c r="C4" s="421" t="s">
        <v>78</v>
      </c>
      <c r="D4" s="422"/>
      <c r="E4" s="425" t="s">
        <v>2</v>
      </c>
      <c r="F4" s="425"/>
      <c r="G4" s="425"/>
      <c r="H4" s="425"/>
      <c r="I4" s="425"/>
      <c r="J4" s="425"/>
    </row>
    <row r="5" spans="1:10" ht="47.45" customHeight="1">
      <c r="A5" s="419"/>
      <c r="B5" s="419"/>
      <c r="C5" s="423"/>
      <c r="D5" s="424"/>
      <c r="E5" s="426" t="s">
        <v>80</v>
      </c>
      <c r="F5" s="426"/>
      <c r="G5" s="426" t="s">
        <v>81</v>
      </c>
      <c r="H5" s="426"/>
      <c r="I5" s="426" t="s">
        <v>82</v>
      </c>
      <c r="J5" s="426"/>
    </row>
    <row r="6" spans="1:10" ht="67.900000000000006" customHeight="1" thickBot="1">
      <c r="A6" s="522"/>
      <c r="B6" s="420"/>
      <c r="C6" s="24" t="s">
        <v>1</v>
      </c>
      <c r="D6" s="24" t="s">
        <v>79</v>
      </c>
      <c r="E6" s="24" t="s">
        <v>1</v>
      </c>
      <c r="F6" s="24" t="s">
        <v>79</v>
      </c>
      <c r="G6" s="24" t="s">
        <v>1</v>
      </c>
      <c r="H6" s="24" t="s">
        <v>79</v>
      </c>
      <c r="I6" s="24" t="s">
        <v>1</v>
      </c>
      <c r="J6" s="24" t="s">
        <v>79</v>
      </c>
    </row>
    <row r="7" spans="1:10" ht="27.6" customHeight="1">
      <c r="A7" s="530" t="s">
        <v>3</v>
      </c>
      <c r="B7" s="14" t="s">
        <v>4</v>
      </c>
      <c r="C7" s="93">
        <f>E7+G7+I7</f>
        <v>0</v>
      </c>
      <c r="D7" s="93">
        <f>F7+H7+J7</f>
        <v>0</v>
      </c>
      <c r="E7" s="93"/>
      <c r="F7" s="93"/>
      <c r="G7" s="93"/>
      <c r="H7" s="86"/>
      <c r="I7" s="94"/>
      <c r="J7" s="94"/>
    </row>
    <row r="8" spans="1:10" ht="19.899999999999999" customHeight="1">
      <c r="A8" s="531"/>
      <c r="B8" s="14" t="s">
        <v>5</v>
      </c>
      <c r="C8" s="93">
        <f t="shared" ref="C8:D19" si="0">E8+G8+I8</f>
        <v>0</v>
      </c>
      <c r="D8" s="93">
        <f t="shared" si="0"/>
        <v>0</v>
      </c>
      <c r="E8" s="93"/>
      <c r="F8" s="93"/>
      <c r="G8" s="93"/>
      <c r="H8" s="86"/>
      <c r="I8" s="94"/>
      <c r="J8" s="94"/>
    </row>
    <row r="9" spans="1:10" ht="49.9" customHeight="1">
      <c r="A9" s="532"/>
      <c r="B9" s="14" t="s">
        <v>57</v>
      </c>
      <c r="C9" s="93">
        <f t="shared" si="0"/>
        <v>0</v>
      </c>
      <c r="D9" s="93">
        <f t="shared" si="0"/>
        <v>0</v>
      </c>
      <c r="E9" s="93"/>
      <c r="F9" s="93"/>
      <c r="G9" s="93"/>
      <c r="H9" s="86"/>
      <c r="I9" s="94"/>
      <c r="J9" s="94"/>
    </row>
    <row r="10" spans="1:10" ht="19.899999999999999" customHeight="1">
      <c r="A10" s="60" t="s">
        <v>6</v>
      </c>
      <c r="B10" s="14" t="s">
        <v>7</v>
      </c>
      <c r="C10" s="93">
        <f t="shared" si="0"/>
        <v>0</v>
      </c>
      <c r="D10" s="93">
        <f t="shared" si="0"/>
        <v>0</v>
      </c>
      <c r="E10" s="93"/>
      <c r="F10" s="93"/>
      <c r="G10" s="93"/>
      <c r="H10" s="86"/>
      <c r="I10" s="94"/>
      <c r="J10" s="94"/>
    </row>
    <row r="11" spans="1:10" ht="19.899999999999999" customHeight="1">
      <c r="A11" s="60" t="s">
        <v>8</v>
      </c>
      <c r="B11" s="14" t="s">
        <v>9</v>
      </c>
      <c r="C11" s="93">
        <f t="shared" si="0"/>
        <v>0</v>
      </c>
      <c r="D11" s="93">
        <f t="shared" si="0"/>
        <v>0</v>
      </c>
      <c r="E11" s="93"/>
      <c r="F11" s="93"/>
      <c r="G11" s="93"/>
      <c r="H11" s="86"/>
      <c r="I11" s="94"/>
      <c r="J11" s="94"/>
    </row>
    <row r="12" spans="1:10" ht="19.899999999999999" customHeight="1">
      <c r="A12" s="60" t="s">
        <v>10</v>
      </c>
      <c r="B12" s="14" t="s">
        <v>11</v>
      </c>
      <c r="C12" s="93">
        <f t="shared" si="0"/>
        <v>0</v>
      </c>
      <c r="D12" s="93">
        <f t="shared" si="0"/>
        <v>0</v>
      </c>
      <c r="E12" s="93"/>
      <c r="F12" s="93"/>
      <c r="G12" s="93"/>
      <c r="H12" s="86"/>
      <c r="I12" s="94"/>
      <c r="J12" s="94"/>
    </row>
    <row r="13" spans="1:10" ht="19.899999999999999" customHeight="1">
      <c r="A13" s="61" t="s">
        <v>12</v>
      </c>
      <c r="B13" s="14" t="s">
        <v>13</v>
      </c>
      <c r="C13" s="93">
        <f t="shared" si="0"/>
        <v>0</v>
      </c>
      <c r="D13" s="93">
        <f t="shared" si="0"/>
        <v>0</v>
      </c>
      <c r="E13" s="93"/>
      <c r="F13" s="93"/>
      <c r="G13" s="93"/>
      <c r="H13" s="86"/>
      <c r="I13" s="94"/>
      <c r="J13" s="94"/>
    </row>
    <row r="14" spans="1:10" ht="27" customHeight="1">
      <c r="A14" s="60" t="s">
        <v>14</v>
      </c>
      <c r="B14" s="14" t="s">
        <v>58</v>
      </c>
      <c r="C14" s="93">
        <f t="shared" si="0"/>
        <v>0</v>
      </c>
      <c r="D14" s="93">
        <f t="shared" si="0"/>
        <v>0</v>
      </c>
      <c r="E14" s="93"/>
      <c r="F14" s="93"/>
      <c r="G14" s="93"/>
      <c r="H14" s="86"/>
      <c r="I14" s="94"/>
      <c r="J14" s="94"/>
    </row>
    <row r="15" spans="1:10" s="95" customFormat="1" ht="27" customHeight="1">
      <c r="A15" s="108" t="s">
        <v>88</v>
      </c>
      <c r="B15" s="109" t="s">
        <v>89</v>
      </c>
      <c r="C15" s="98">
        <f t="shared" ref="C15" si="1">E15+G15+I15</f>
        <v>0</v>
      </c>
      <c r="D15" s="98">
        <f t="shared" ref="D15" si="2">F15+H15+J15</f>
        <v>0</v>
      </c>
      <c r="E15" s="101"/>
      <c r="F15" s="101"/>
      <c r="G15" s="101"/>
      <c r="H15" s="99"/>
      <c r="I15" s="100"/>
      <c r="J15" s="100"/>
    </row>
    <row r="16" spans="1:10" ht="19.899999999999999" customHeight="1">
      <c r="A16" s="60" t="s">
        <v>15</v>
      </c>
      <c r="B16" s="14" t="s">
        <v>60</v>
      </c>
      <c r="C16" s="93">
        <f t="shared" si="0"/>
        <v>0</v>
      </c>
      <c r="D16" s="93">
        <f t="shared" si="0"/>
        <v>0</v>
      </c>
      <c r="E16" s="93"/>
      <c r="F16" s="93"/>
      <c r="G16" s="93"/>
      <c r="H16" s="86"/>
      <c r="I16" s="94"/>
      <c r="J16" s="94"/>
    </row>
    <row r="17" spans="1:10" ht="25.5" customHeight="1">
      <c r="A17" s="60" t="s">
        <v>16</v>
      </c>
      <c r="B17" s="14" t="s">
        <v>61</v>
      </c>
      <c r="C17" s="93">
        <f t="shared" si="0"/>
        <v>0</v>
      </c>
      <c r="D17" s="93">
        <f t="shared" si="0"/>
        <v>0</v>
      </c>
      <c r="E17" s="93"/>
      <c r="F17" s="93"/>
      <c r="G17" s="93"/>
      <c r="H17" s="86"/>
      <c r="I17" s="94"/>
      <c r="J17" s="94"/>
    </row>
    <row r="18" spans="1:10" ht="25.5" customHeight="1">
      <c r="A18" s="62" t="s">
        <v>54</v>
      </c>
      <c r="B18" s="16" t="s">
        <v>55</v>
      </c>
      <c r="C18" s="93">
        <f t="shared" si="0"/>
        <v>0</v>
      </c>
      <c r="D18" s="93">
        <f t="shared" si="0"/>
        <v>0</v>
      </c>
      <c r="E18" s="93"/>
      <c r="F18" s="93"/>
      <c r="G18" s="93"/>
      <c r="H18" s="86"/>
      <c r="I18" s="94"/>
      <c r="J18" s="94"/>
    </row>
    <row r="19" spans="1:10" ht="19.899999999999999" customHeight="1">
      <c r="A19" s="60" t="s">
        <v>17</v>
      </c>
      <c r="B19" s="14" t="s">
        <v>18</v>
      </c>
      <c r="C19" s="93">
        <f t="shared" si="0"/>
        <v>0</v>
      </c>
      <c r="D19" s="93">
        <f t="shared" si="0"/>
        <v>0</v>
      </c>
      <c r="E19" s="93"/>
      <c r="F19" s="93"/>
      <c r="G19" s="93"/>
      <c r="H19" s="86"/>
      <c r="I19" s="94"/>
      <c r="J19" s="94"/>
    </row>
    <row r="20" spans="1:10" s="3" customFormat="1" ht="19.899999999999999" customHeight="1">
      <c r="A20" s="63" t="s">
        <v>19</v>
      </c>
      <c r="B20" s="47"/>
      <c r="C20" s="92">
        <f t="shared" ref="C20" si="3">C21+C22+C23</f>
        <v>1920</v>
      </c>
      <c r="D20" s="92"/>
      <c r="E20" s="92">
        <f t="shared" ref="E20:J20" si="4">E21+E22+E23</f>
        <v>0</v>
      </c>
      <c r="F20" s="92">
        <f t="shared" si="4"/>
        <v>0</v>
      </c>
      <c r="G20" s="92">
        <f t="shared" si="4"/>
        <v>1920</v>
      </c>
      <c r="H20" s="87">
        <f t="shared" si="4"/>
        <v>0</v>
      </c>
      <c r="I20" s="87">
        <f t="shared" si="4"/>
        <v>0</v>
      </c>
      <c r="J20" s="92">
        <f t="shared" si="4"/>
        <v>0</v>
      </c>
    </row>
    <row r="21" spans="1:10" ht="27" customHeight="1">
      <c r="A21" s="533" t="s">
        <v>20</v>
      </c>
      <c r="B21" s="15" t="s">
        <v>21</v>
      </c>
      <c r="C21" s="93">
        <f t="shared" ref="C21:D39" si="5">E21+G21+I21</f>
        <v>0</v>
      </c>
      <c r="D21" s="93">
        <f t="shared" si="5"/>
        <v>0</v>
      </c>
      <c r="E21" s="93"/>
      <c r="F21" s="93"/>
      <c r="G21" s="93"/>
      <c r="H21" s="86"/>
      <c r="I21" s="94"/>
      <c r="J21" s="94"/>
    </row>
    <row r="22" spans="1:10" ht="37.9" customHeight="1">
      <c r="A22" s="531"/>
      <c r="B22" s="22" t="s">
        <v>63</v>
      </c>
      <c r="C22" s="93">
        <f t="shared" si="5"/>
        <v>412</v>
      </c>
      <c r="D22" s="93">
        <f t="shared" si="5"/>
        <v>0</v>
      </c>
      <c r="E22" s="93"/>
      <c r="F22" s="93"/>
      <c r="G22" s="93">
        <v>412</v>
      </c>
      <c r="H22" s="86"/>
      <c r="I22" s="94"/>
      <c r="J22" s="94"/>
    </row>
    <row r="23" spans="1:10" ht="30.75" customHeight="1">
      <c r="A23" s="532"/>
      <c r="B23" s="22" t="s">
        <v>64</v>
      </c>
      <c r="C23" s="93">
        <f t="shared" si="5"/>
        <v>1508</v>
      </c>
      <c r="D23" s="93">
        <f t="shared" si="5"/>
        <v>0</v>
      </c>
      <c r="E23" s="93"/>
      <c r="F23" s="93"/>
      <c r="G23" s="93">
        <v>1508</v>
      </c>
      <c r="H23" s="86"/>
      <c r="I23" s="94"/>
      <c r="J23" s="94"/>
    </row>
    <row r="24" spans="1:10" ht="21" customHeight="1">
      <c r="A24" s="60" t="s">
        <v>22</v>
      </c>
      <c r="B24" s="22" t="s">
        <v>23</v>
      </c>
      <c r="C24" s="93">
        <f t="shared" si="5"/>
        <v>0</v>
      </c>
      <c r="D24" s="93">
        <f t="shared" si="5"/>
        <v>0</v>
      </c>
      <c r="E24" s="93"/>
      <c r="F24" s="93"/>
      <c r="G24" s="93"/>
      <c r="H24" s="86"/>
      <c r="I24" s="94"/>
      <c r="J24" s="94"/>
    </row>
    <row r="25" spans="1:10" ht="19.899999999999999" customHeight="1">
      <c r="A25" s="61" t="s">
        <v>24</v>
      </c>
      <c r="B25" s="14" t="s">
        <v>25</v>
      </c>
      <c r="C25" s="93">
        <f t="shared" si="5"/>
        <v>0</v>
      </c>
      <c r="D25" s="93">
        <f t="shared" si="5"/>
        <v>0</v>
      </c>
      <c r="E25" s="93"/>
      <c r="F25" s="93"/>
      <c r="G25" s="93"/>
      <c r="H25" s="86"/>
      <c r="I25" s="94"/>
      <c r="J25" s="94"/>
    </row>
    <row r="26" spans="1:10" ht="19.899999999999999" customHeight="1">
      <c r="A26" s="60" t="s">
        <v>26</v>
      </c>
      <c r="B26" s="14" t="s">
        <v>27</v>
      </c>
      <c r="C26" s="93">
        <f t="shared" si="5"/>
        <v>0</v>
      </c>
      <c r="D26" s="93">
        <f t="shared" si="5"/>
        <v>0</v>
      </c>
      <c r="E26" s="93"/>
      <c r="F26" s="93"/>
      <c r="G26" s="93"/>
      <c r="H26" s="86"/>
      <c r="I26" s="94"/>
      <c r="J26" s="94"/>
    </row>
    <row r="27" spans="1:10" ht="19.899999999999999" customHeight="1">
      <c r="A27" s="60" t="s">
        <v>28</v>
      </c>
      <c r="B27" s="14" t="s">
        <v>29</v>
      </c>
      <c r="C27" s="93">
        <f t="shared" si="5"/>
        <v>0</v>
      </c>
      <c r="D27" s="93">
        <f t="shared" si="5"/>
        <v>0</v>
      </c>
      <c r="E27" s="93"/>
      <c r="F27" s="93"/>
      <c r="G27" s="93"/>
      <c r="H27" s="86"/>
      <c r="I27" s="94"/>
      <c r="J27" s="94"/>
    </row>
    <row r="28" spans="1:10" ht="25.9" customHeight="1">
      <c r="A28" s="60" t="s">
        <v>30</v>
      </c>
      <c r="B28" s="14" t="s">
        <v>62</v>
      </c>
      <c r="C28" s="93">
        <f t="shared" si="5"/>
        <v>0</v>
      </c>
      <c r="D28" s="93">
        <f t="shared" si="5"/>
        <v>0</v>
      </c>
      <c r="E28" s="93"/>
      <c r="F28" s="93"/>
      <c r="G28" s="93"/>
      <c r="H28" s="86"/>
      <c r="I28" s="94"/>
      <c r="J28" s="94"/>
    </row>
    <row r="29" spans="1:10" ht="19.899999999999999" customHeight="1">
      <c r="A29" s="60" t="s">
        <v>31</v>
      </c>
      <c r="B29" s="14" t="s">
        <v>32</v>
      </c>
      <c r="C29" s="93">
        <f t="shared" si="5"/>
        <v>0</v>
      </c>
      <c r="D29" s="93">
        <f t="shared" si="5"/>
        <v>0</v>
      </c>
      <c r="E29" s="93"/>
      <c r="F29" s="93"/>
      <c r="G29" s="93"/>
      <c r="H29" s="86"/>
      <c r="I29" s="94"/>
      <c r="J29" s="94"/>
    </row>
    <row r="30" spans="1:10" ht="19.899999999999999" customHeight="1">
      <c r="A30" s="15" t="s">
        <v>33</v>
      </c>
      <c r="B30" s="14" t="s">
        <v>34</v>
      </c>
      <c r="C30" s="93">
        <f t="shared" si="5"/>
        <v>0</v>
      </c>
      <c r="D30" s="93">
        <f t="shared" si="5"/>
        <v>0</v>
      </c>
      <c r="E30" s="93"/>
      <c r="F30" s="93"/>
      <c r="G30" s="93"/>
      <c r="H30" s="86"/>
      <c r="I30" s="94"/>
      <c r="J30" s="94"/>
    </row>
    <row r="31" spans="1:10" ht="19.899999999999999" customHeight="1">
      <c r="A31" s="60" t="s">
        <v>35</v>
      </c>
      <c r="B31" s="14" t="s">
        <v>36</v>
      </c>
      <c r="C31" s="93">
        <f t="shared" si="5"/>
        <v>0</v>
      </c>
      <c r="D31" s="93">
        <f t="shared" si="5"/>
        <v>0</v>
      </c>
      <c r="E31" s="93"/>
      <c r="F31" s="93"/>
      <c r="G31" s="93"/>
      <c r="H31" s="86"/>
      <c r="I31" s="94"/>
      <c r="J31" s="94"/>
    </row>
    <row r="32" spans="1:10" s="95" customFormat="1" ht="19.899999999999999" customHeight="1">
      <c r="A32" s="64" t="s">
        <v>86</v>
      </c>
      <c r="B32" s="33" t="s">
        <v>87</v>
      </c>
      <c r="C32" s="96">
        <f t="shared" ref="C32" si="6">E32+G32+I32</f>
        <v>0</v>
      </c>
      <c r="D32" s="96">
        <f t="shared" ref="D32" si="7">F32+H32+J32</f>
        <v>0</v>
      </c>
      <c r="E32" s="96"/>
      <c r="F32" s="96"/>
      <c r="G32" s="96"/>
      <c r="H32" s="86"/>
      <c r="I32" s="97"/>
      <c r="J32" s="97"/>
    </row>
    <row r="33" spans="1:10" ht="19.899999999999999" customHeight="1">
      <c r="A33" s="60" t="s">
        <v>37</v>
      </c>
      <c r="B33" s="14" t="s">
        <v>38</v>
      </c>
      <c r="C33" s="93">
        <f t="shared" si="5"/>
        <v>0</v>
      </c>
      <c r="D33" s="93">
        <f t="shared" si="5"/>
        <v>0</v>
      </c>
      <c r="E33" s="93"/>
      <c r="F33" s="93"/>
      <c r="G33" s="93"/>
      <c r="H33" s="86"/>
      <c r="I33" s="94"/>
      <c r="J33" s="94"/>
    </row>
    <row r="34" spans="1:10" ht="19.899999999999999" customHeight="1">
      <c r="A34" s="534" t="s">
        <v>39</v>
      </c>
      <c r="B34" s="14" t="s">
        <v>40</v>
      </c>
      <c r="C34" s="93">
        <f t="shared" si="5"/>
        <v>0</v>
      </c>
      <c r="D34" s="93">
        <f t="shared" si="5"/>
        <v>0</v>
      </c>
      <c r="E34" s="93"/>
      <c r="F34" s="93"/>
      <c r="G34" s="93"/>
      <c r="H34" s="86"/>
      <c r="I34" s="94"/>
      <c r="J34" s="94"/>
    </row>
    <row r="35" spans="1:10" ht="19.899999999999999" customHeight="1">
      <c r="A35" s="535"/>
      <c r="B35" s="14" t="s">
        <v>41</v>
      </c>
      <c r="C35" s="93">
        <f t="shared" si="5"/>
        <v>0</v>
      </c>
      <c r="D35" s="93">
        <f t="shared" si="5"/>
        <v>0</v>
      </c>
      <c r="E35" s="93"/>
      <c r="F35" s="93"/>
      <c r="G35" s="93"/>
      <c r="H35" s="86"/>
      <c r="I35" s="94"/>
      <c r="J35" s="94"/>
    </row>
    <row r="36" spans="1:10" ht="19.899999999999999" customHeight="1">
      <c r="A36" s="15" t="s">
        <v>42</v>
      </c>
      <c r="B36" s="14" t="s">
        <v>43</v>
      </c>
      <c r="C36" s="93">
        <f t="shared" si="5"/>
        <v>0</v>
      </c>
      <c r="D36" s="93">
        <f t="shared" si="5"/>
        <v>0</v>
      </c>
      <c r="E36" s="93"/>
      <c r="F36" s="93"/>
      <c r="G36" s="93"/>
      <c r="H36" s="86"/>
      <c r="I36" s="94"/>
      <c r="J36" s="94"/>
    </row>
    <row r="37" spans="1:10" ht="19.899999999999999" customHeight="1">
      <c r="A37" s="15" t="s">
        <v>44</v>
      </c>
      <c r="B37" s="14" t="s">
        <v>45</v>
      </c>
      <c r="C37" s="93">
        <f t="shared" si="5"/>
        <v>0</v>
      </c>
      <c r="D37" s="93">
        <f t="shared" si="5"/>
        <v>0</v>
      </c>
      <c r="E37" s="93"/>
      <c r="F37" s="93"/>
      <c r="G37" s="93"/>
      <c r="H37" s="86"/>
      <c r="I37" s="94"/>
      <c r="J37" s="94"/>
    </row>
    <row r="38" spans="1:10" ht="19.899999999999999" customHeight="1">
      <c r="A38" s="60" t="s">
        <v>46</v>
      </c>
      <c r="B38" s="14" t="s">
        <v>47</v>
      </c>
      <c r="C38" s="93">
        <f t="shared" si="5"/>
        <v>0</v>
      </c>
      <c r="D38" s="93">
        <f t="shared" si="5"/>
        <v>0</v>
      </c>
      <c r="E38" s="93"/>
      <c r="F38" s="93"/>
      <c r="G38" s="93"/>
      <c r="H38" s="86"/>
      <c r="I38" s="94"/>
      <c r="J38" s="94"/>
    </row>
    <row r="39" spans="1:10" ht="26.45" customHeight="1">
      <c r="A39" s="60" t="s">
        <v>48</v>
      </c>
      <c r="B39" s="14" t="s">
        <v>49</v>
      </c>
      <c r="C39" s="93">
        <f t="shared" si="5"/>
        <v>0</v>
      </c>
      <c r="D39" s="93">
        <f t="shared" si="5"/>
        <v>0</v>
      </c>
      <c r="E39" s="93"/>
      <c r="F39" s="93"/>
      <c r="G39" s="93"/>
      <c r="H39" s="86"/>
      <c r="I39" s="94"/>
      <c r="J39" s="94"/>
    </row>
    <row r="40" spans="1:10" s="3" customFormat="1" ht="31.9" customHeight="1">
      <c r="A40" s="51" t="s">
        <v>50</v>
      </c>
      <c r="B40" s="59"/>
      <c r="C40" s="24">
        <f t="shared" ref="C40" si="8">SUM(C7:C20)+SUM(C24:C39)</f>
        <v>1920</v>
      </c>
      <c r="D40" s="24">
        <f>SUM(D7:D20)+SUM(D24:D39)</f>
        <v>0</v>
      </c>
      <c r="E40" s="24">
        <f t="shared" ref="E40:J40" si="9">SUM(E7:E20)+SUM(E24:E39)</f>
        <v>0</v>
      </c>
      <c r="F40" s="24">
        <f t="shared" si="9"/>
        <v>0</v>
      </c>
      <c r="G40" s="24">
        <f t="shared" si="9"/>
        <v>1920</v>
      </c>
      <c r="H40" s="56">
        <f t="shared" si="9"/>
        <v>0</v>
      </c>
      <c r="I40" s="56">
        <f t="shared" si="9"/>
        <v>0</v>
      </c>
      <c r="J40" s="24">
        <f t="shared" si="9"/>
        <v>0</v>
      </c>
    </row>
  </sheetData>
  <mergeCells count="12">
    <mergeCell ref="A7:A9"/>
    <mergeCell ref="A21:A23"/>
    <mergeCell ref="A34:A35"/>
    <mergeCell ref="A1:H1"/>
    <mergeCell ref="A3:C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3" fitToHeight="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40"/>
  <sheetViews>
    <sheetView view="pageBreakPreview" topLeftCell="A24" zoomScale="72" zoomScaleNormal="75" zoomScaleSheetLayoutView="72" workbookViewId="0">
      <selection activeCell="H52" sqref="H52"/>
    </sheetView>
  </sheetViews>
  <sheetFormatPr defaultRowHeight="15"/>
  <cols>
    <col min="1" max="1" width="35.42578125" style="1" customWidth="1"/>
    <col min="2" max="2" width="35.7109375" style="1" customWidth="1"/>
    <col min="3" max="3" width="11.28515625" style="1" customWidth="1"/>
    <col min="4" max="4" width="16.28515625" style="1" customWidth="1"/>
    <col min="5" max="5" width="10.28515625" style="1" customWidth="1"/>
    <col min="6" max="6" width="17.7109375" style="4" customWidth="1"/>
    <col min="7" max="7" width="11.7109375" style="4" customWidth="1"/>
    <col min="8" max="8" width="16.7109375" style="4" customWidth="1"/>
    <col min="9" max="9" width="10.28515625" style="1" customWidth="1"/>
    <col min="10" max="10" width="16.7109375" style="1" customWidth="1"/>
    <col min="11" max="228" width="8.85546875" style="1"/>
    <col min="229" max="229" width="37.28515625" style="1" customWidth="1"/>
    <col min="230" max="232" width="8.85546875" style="1"/>
    <col min="233" max="238" width="9.28515625" style="1" customWidth="1"/>
    <col min="239" max="484" width="8.85546875" style="1"/>
    <col min="485" max="485" width="37.28515625" style="1" customWidth="1"/>
    <col min="486" max="488" width="8.85546875" style="1"/>
    <col min="489" max="494" width="9.28515625" style="1" customWidth="1"/>
    <col min="495" max="740" width="8.85546875" style="1"/>
    <col min="741" max="741" width="37.28515625" style="1" customWidth="1"/>
    <col min="742" max="744" width="8.85546875" style="1"/>
    <col min="745" max="750" width="9.28515625" style="1" customWidth="1"/>
    <col min="751" max="996" width="8.85546875" style="1"/>
    <col min="997" max="997" width="37.28515625" style="1" customWidth="1"/>
    <col min="998" max="1000" width="8.85546875" style="1"/>
    <col min="1001" max="1006" width="9.28515625" style="1" customWidth="1"/>
    <col min="1007" max="1252" width="8.85546875" style="1"/>
    <col min="1253" max="1253" width="37.28515625" style="1" customWidth="1"/>
    <col min="1254" max="1256" width="8.85546875" style="1"/>
    <col min="1257" max="1262" width="9.28515625" style="1" customWidth="1"/>
    <col min="1263" max="1508" width="8.85546875" style="1"/>
    <col min="1509" max="1509" width="37.28515625" style="1" customWidth="1"/>
    <col min="1510" max="1512" width="8.85546875" style="1"/>
    <col min="1513" max="1518" width="9.28515625" style="1" customWidth="1"/>
    <col min="1519" max="1764" width="8.85546875" style="1"/>
    <col min="1765" max="1765" width="37.28515625" style="1" customWidth="1"/>
    <col min="1766" max="1768" width="8.85546875" style="1"/>
    <col min="1769" max="1774" width="9.28515625" style="1" customWidth="1"/>
    <col min="1775" max="2020" width="8.85546875" style="1"/>
    <col min="2021" max="2021" width="37.28515625" style="1" customWidth="1"/>
    <col min="2022" max="2024" width="8.85546875" style="1"/>
    <col min="2025" max="2030" width="9.28515625" style="1" customWidth="1"/>
    <col min="2031" max="2276" width="8.85546875" style="1"/>
    <col min="2277" max="2277" width="37.28515625" style="1" customWidth="1"/>
    <col min="2278" max="2280" width="8.85546875" style="1"/>
    <col min="2281" max="2286" width="9.28515625" style="1" customWidth="1"/>
    <col min="2287" max="2532" width="8.85546875" style="1"/>
    <col min="2533" max="2533" width="37.28515625" style="1" customWidth="1"/>
    <col min="2534" max="2536" width="8.85546875" style="1"/>
    <col min="2537" max="2542" width="9.28515625" style="1" customWidth="1"/>
    <col min="2543" max="2788" width="8.85546875" style="1"/>
    <col min="2789" max="2789" width="37.28515625" style="1" customWidth="1"/>
    <col min="2790" max="2792" width="8.85546875" style="1"/>
    <col min="2793" max="2798" width="9.28515625" style="1" customWidth="1"/>
    <col min="2799" max="3044" width="8.85546875" style="1"/>
    <col min="3045" max="3045" width="37.28515625" style="1" customWidth="1"/>
    <col min="3046" max="3048" width="8.85546875" style="1"/>
    <col min="3049" max="3054" width="9.28515625" style="1" customWidth="1"/>
    <col min="3055" max="3300" width="8.85546875" style="1"/>
    <col min="3301" max="3301" width="37.28515625" style="1" customWidth="1"/>
    <col min="3302" max="3304" width="8.85546875" style="1"/>
    <col min="3305" max="3310" width="9.28515625" style="1" customWidth="1"/>
    <col min="3311" max="3556" width="8.85546875" style="1"/>
    <col min="3557" max="3557" width="37.28515625" style="1" customWidth="1"/>
    <col min="3558" max="3560" width="8.85546875" style="1"/>
    <col min="3561" max="3566" width="9.28515625" style="1" customWidth="1"/>
    <col min="3567" max="3812" width="8.85546875" style="1"/>
    <col min="3813" max="3813" width="37.28515625" style="1" customWidth="1"/>
    <col min="3814" max="3816" width="8.85546875" style="1"/>
    <col min="3817" max="3822" width="9.28515625" style="1" customWidth="1"/>
    <col min="3823" max="4068" width="8.85546875" style="1"/>
    <col min="4069" max="4069" width="37.28515625" style="1" customWidth="1"/>
    <col min="4070" max="4072" width="8.85546875" style="1"/>
    <col min="4073" max="4078" width="9.28515625" style="1" customWidth="1"/>
    <col min="4079" max="4324" width="8.85546875" style="1"/>
    <col min="4325" max="4325" width="37.28515625" style="1" customWidth="1"/>
    <col min="4326" max="4328" width="8.85546875" style="1"/>
    <col min="4329" max="4334" width="9.28515625" style="1" customWidth="1"/>
    <col min="4335" max="4580" width="8.85546875" style="1"/>
    <col min="4581" max="4581" width="37.28515625" style="1" customWidth="1"/>
    <col min="4582" max="4584" width="8.85546875" style="1"/>
    <col min="4585" max="4590" width="9.28515625" style="1" customWidth="1"/>
    <col min="4591" max="4836" width="8.85546875" style="1"/>
    <col min="4837" max="4837" width="37.28515625" style="1" customWidth="1"/>
    <col min="4838" max="4840" width="8.85546875" style="1"/>
    <col min="4841" max="4846" width="9.28515625" style="1" customWidth="1"/>
    <col min="4847" max="5092" width="8.85546875" style="1"/>
    <col min="5093" max="5093" width="37.28515625" style="1" customWidth="1"/>
    <col min="5094" max="5096" width="8.85546875" style="1"/>
    <col min="5097" max="5102" width="9.28515625" style="1" customWidth="1"/>
    <col min="5103" max="5348" width="8.85546875" style="1"/>
    <col min="5349" max="5349" width="37.28515625" style="1" customWidth="1"/>
    <col min="5350" max="5352" width="8.85546875" style="1"/>
    <col min="5353" max="5358" width="9.28515625" style="1" customWidth="1"/>
    <col min="5359" max="5604" width="8.85546875" style="1"/>
    <col min="5605" max="5605" width="37.28515625" style="1" customWidth="1"/>
    <col min="5606" max="5608" width="8.85546875" style="1"/>
    <col min="5609" max="5614" width="9.28515625" style="1" customWidth="1"/>
    <col min="5615" max="5860" width="8.85546875" style="1"/>
    <col min="5861" max="5861" width="37.28515625" style="1" customWidth="1"/>
    <col min="5862" max="5864" width="8.85546875" style="1"/>
    <col min="5865" max="5870" width="9.28515625" style="1" customWidth="1"/>
    <col min="5871" max="6116" width="8.85546875" style="1"/>
    <col min="6117" max="6117" width="37.28515625" style="1" customWidth="1"/>
    <col min="6118" max="6120" width="8.85546875" style="1"/>
    <col min="6121" max="6126" width="9.28515625" style="1" customWidth="1"/>
    <col min="6127" max="6372" width="8.85546875" style="1"/>
    <col min="6373" max="6373" width="37.28515625" style="1" customWidth="1"/>
    <col min="6374" max="6376" width="8.85546875" style="1"/>
    <col min="6377" max="6382" width="9.28515625" style="1" customWidth="1"/>
    <col min="6383" max="6628" width="8.85546875" style="1"/>
    <col min="6629" max="6629" width="37.28515625" style="1" customWidth="1"/>
    <col min="6630" max="6632" width="8.85546875" style="1"/>
    <col min="6633" max="6638" width="9.28515625" style="1" customWidth="1"/>
    <col min="6639" max="6884" width="8.85546875" style="1"/>
    <col min="6885" max="6885" width="37.28515625" style="1" customWidth="1"/>
    <col min="6886" max="6888" width="8.85546875" style="1"/>
    <col min="6889" max="6894" width="9.28515625" style="1" customWidth="1"/>
    <col min="6895" max="7140" width="8.85546875" style="1"/>
    <col min="7141" max="7141" width="37.28515625" style="1" customWidth="1"/>
    <col min="7142" max="7144" width="8.85546875" style="1"/>
    <col min="7145" max="7150" width="9.28515625" style="1" customWidth="1"/>
    <col min="7151" max="7396" width="8.85546875" style="1"/>
    <col min="7397" max="7397" width="37.28515625" style="1" customWidth="1"/>
    <col min="7398" max="7400" width="8.85546875" style="1"/>
    <col min="7401" max="7406" width="9.28515625" style="1" customWidth="1"/>
    <col min="7407" max="7652" width="8.85546875" style="1"/>
    <col min="7653" max="7653" width="37.28515625" style="1" customWidth="1"/>
    <col min="7654" max="7656" width="8.85546875" style="1"/>
    <col min="7657" max="7662" width="9.28515625" style="1" customWidth="1"/>
    <col min="7663" max="7908" width="8.85546875" style="1"/>
    <col min="7909" max="7909" width="37.28515625" style="1" customWidth="1"/>
    <col min="7910" max="7912" width="8.85546875" style="1"/>
    <col min="7913" max="7918" width="9.28515625" style="1" customWidth="1"/>
    <col min="7919" max="8164" width="8.85546875" style="1"/>
    <col min="8165" max="8165" width="37.28515625" style="1" customWidth="1"/>
    <col min="8166" max="8168" width="8.85546875" style="1"/>
    <col min="8169" max="8174" width="9.28515625" style="1" customWidth="1"/>
    <col min="8175" max="8420" width="8.85546875" style="1"/>
    <col min="8421" max="8421" width="37.28515625" style="1" customWidth="1"/>
    <col min="8422" max="8424" width="8.85546875" style="1"/>
    <col min="8425" max="8430" width="9.28515625" style="1" customWidth="1"/>
    <col min="8431" max="8676" width="8.85546875" style="1"/>
    <col min="8677" max="8677" width="37.28515625" style="1" customWidth="1"/>
    <col min="8678" max="8680" width="8.85546875" style="1"/>
    <col min="8681" max="8686" width="9.28515625" style="1" customWidth="1"/>
    <col min="8687" max="8932" width="8.85546875" style="1"/>
    <col min="8933" max="8933" width="37.28515625" style="1" customWidth="1"/>
    <col min="8934" max="8936" width="8.85546875" style="1"/>
    <col min="8937" max="8942" width="9.28515625" style="1" customWidth="1"/>
    <col min="8943" max="9188" width="8.85546875" style="1"/>
    <col min="9189" max="9189" width="37.28515625" style="1" customWidth="1"/>
    <col min="9190" max="9192" width="8.85546875" style="1"/>
    <col min="9193" max="9198" width="9.28515625" style="1" customWidth="1"/>
    <col min="9199" max="9444" width="8.85546875" style="1"/>
    <col min="9445" max="9445" width="37.28515625" style="1" customWidth="1"/>
    <col min="9446" max="9448" width="8.85546875" style="1"/>
    <col min="9449" max="9454" width="9.28515625" style="1" customWidth="1"/>
    <col min="9455" max="9700" width="8.85546875" style="1"/>
    <col min="9701" max="9701" width="37.28515625" style="1" customWidth="1"/>
    <col min="9702" max="9704" width="8.85546875" style="1"/>
    <col min="9705" max="9710" width="9.28515625" style="1" customWidth="1"/>
    <col min="9711" max="9956" width="8.85546875" style="1"/>
    <col min="9957" max="9957" width="37.28515625" style="1" customWidth="1"/>
    <col min="9958" max="9960" width="8.85546875" style="1"/>
    <col min="9961" max="9966" width="9.28515625" style="1" customWidth="1"/>
    <col min="9967" max="10212" width="8.85546875" style="1"/>
    <col min="10213" max="10213" width="37.28515625" style="1" customWidth="1"/>
    <col min="10214" max="10216" width="8.85546875" style="1"/>
    <col min="10217" max="10222" width="9.28515625" style="1" customWidth="1"/>
    <col min="10223" max="10468" width="8.85546875" style="1"/>
    <col min="10469" max="10469" width="37.28515625" style="1" customWidth="1"/>
    <col min="10470" max="10472" width="8.85546875" style="1"/>
    <col min="10473" max="10478" width="9.28515625" style="1" customWidth="1"/>
    <col min="10479" max="10724" width="8.85546875" style="1"/>
    <col min="10725" max="10725" width="37.28515625" style="1" customWidth="1"/>
    <col min="10726" max="10728" width="8.85546875" style="1"/>
    <col min="10729" max="10734" width="9.28515625" style="1" customWidth="1"/>
    <col min="10735" max="10980" width="8.85546875" style="1"/>
    <col min="10981" max="10981" width="37.28515625" style="1" customWidth="1"/>
    <col min="10982" max="10984" width="8.85546875" style="1"/>
    <col min="10985" max="10990" width="9.28515625" style="1" customWidth="1"/>
    <col min="10991" max="11236" width="8.85546875" style="1"/>
    <col min="11237" max="11237" width="37.28515625" style="1" customWidth="1"/>
    <col min="11238" max="11240" width="8.85546875" style="1"/>
    <col min="11241" max="11246" width="9.28515625" style="1" customWidth="1"/>
    <col min="11247" max="11492" width="8.85546875" style="1"/>
    <col min="11493" max="11493" width="37.28515625" style="1" customWidth="1"/>
    <col min="11494" max="11496" width="8.85546875" style="1"/>
    <col min="11497" max="11502" width="9.28515625" style="1" customWidth="1"/>
    <col min="11503" max="11748" width="8.85546875" style="1"/>
    <col min="11749" max="11749" width="37.28515625" style="1" customWidth="1"/>
    <col min="11750" max="11752" width="8.85546875" style="1"/>
    <col min="11753" max="11758" width="9.28515625" style="1" customWidth="1"/>
    <col min="11759" max="12004" width="8.85546875" style="1"/>
    <col min="12005" max="12005" width="37.28515625" style="1" customWidth="1"/>
    <col min="12006" max="12008" width="8.85546875" style="1"/>
    <col min="12009" max="12014" width="9.28515625" style="1" customWidth="1"/>
    <col min="12015" max="12260" width="8.85546875" style="1"/>
    <col min="12261" max="12261" width="37.28515625" style="1" customWidth="1"/>
    <col min="12262" max="12264" width="8.85546875" style="1"/>
    <col min="12265" max="12270" width="9.28515625" style="1" customWidth="1"/>
    <col min="12271" max="12516" width="8.85546875" style="1"/>
    <col min="12517" max="12517" width="37.28515625" style="1" customWidth="1"/>
    <col min="12518" max="12520" width="8.85546875" style="1"/>
    <col min="12521" max="12526" width="9.28515625" style="1" customWidth="1"/>
    <col min="12527" max="12772" width="8.85546875" style="1"/>
    <col min="12773" max="12773" width="37.28515625" style="1" customWidth="1"/>
    <col min="12774" max="12776" width="8.85546875" style="1"/>
    <col min="12777" max="12782" width="9.28515625" style="1" customWidth="1"/>
    <col min="12783" max="13028" width="8.85546875" style="1"/>
    <col min="13029" max="13029" width="37.28515625" style="1" customWidth="1"/>
    <col min="13030" max="13032" width="8.85546875" style="1"/>
    <col min="13033" max="13038" width="9.28515625" style="1" customWidth="1"/>
    <col min="13039" max="13284" width="8.85546875" style="1"/>
    <col min="13285" max="13285" width="37.28515625" style="1" customWidth="1"/>
    <col min="13286" max="13288" width="8.85546875" style="1"/>
    <col min="13289" max="13294" width="9.28515625" style="1" customWidth="1"/>
    <col min="13295" max="13540" width="8.85546875" style="1"/>
    <col min="13541" max="13541" width="37.28515625" style="1" customWidth="1"/>
    <col min="13542" max="13544" width="8.85546875" style="1"/>
    <col min="13545" max="13550" width="9.28515625" style="1" customWidth="1"/>
    <col min="13551" max="13796" width="8.85546875" style="1"/>
    <col min="13797" max="13797" width="37.28515625" style="1" customWidth="1"/>
    <col min="13798" max="13800" width="8.85546875" style="1"/>
    <col min="13801" max="13806" width="9.28515625" style="1" customWidth="1"/>
    <col min="13807" max="14052" width="8.85546875" style="1"/>
    <col min="14053" max="14053" width="37.28515625" style="1" customWidth="1"/>
    <col min="14054" max="14056" width="8.85546875" style="1"/>
    <col min="14057" max="14062" width="9.28515625" style="1" customWidth="1"/>
    <col min="14063" max="14308" width="8.85546875" style="1"/>
    <col min="14309" max="14309" width="37.28515625" style="1" customWidth="1"/>
    <col min="14310" max="14312" width="8.85546875" style="1"/>
    <col min="14313" max="14318" width="9.28515625" style="1" customWidth="1"/>
    <col min="14319" max="14564" width="8.85546875" style="1"/>
    <col min="14565" max="14565" width="37.28515625" style="1" customWidth="1"/>
    <col min="14566" max="14568" width="8.85546875" style="1"/>
    <col min="14569" max="14574" width="9.28515625" style="1" customWidth="1"/>
    <col min="14575" max="14820" width="8.85546875" style="1"/>
    <col min="14821" max="14821" width="37.28515625" style="1" customWidth="1"/>
    <col min="14822" max="14824" width="8.85546875" style="1"/>
    <col min="14825" max="14830" width="9.28515625" style="1" customWidth="1"/>
    <col min="14831" max="15076" width="8.85546875" style="1"/>
    <col min="15077" max="15077" width="37.28515625" style="1" customWidth="1"/>
    <col min="15078" max="15080" width="8.85546875" style="1"/>
    <col min="15081" max="15086" width="9.28515625" style="1" customWidth="1"/>
    <col min="15087" max="15332" width="8.85546875" style="1"/>
    <col min="15333" max="15333" width="37.28515625" style="1" customWidth="1"/>
    <col min="15334" max="15336" width="8.85546875" style="1"/>
    <col min="15337" max="15342" width="9.28515625" style="1" customWidth="1"/>
    <col min="15343" max="15588" width="8.85546875" style="1"/>
    <col min="15589" max="15589" width="37.28515625" style="1" customWidth="1"/>
    <col min="15590" max="15592" width="8.85546875" style="1"/>
    <col min="15593" max="15598" width="9.28515625" style="1" customWidth="1"/>
    <col min="15599" max="15844" width="8.85546875" style="1"/>
    <col min="15845" max="15845" width="37.28515625" style="1" customWidth="1"/>
    <col min="15846" max="15848" width="8.85546875" style="1"/>
    <col min="15849" max="15854" width="9.28515625" style="1" customWidth="1"/>
    <col min="15855" max="16100" width="8.85546875" style="1"/>
    <col min="16101" max="16101" width="37.28515625" style="1" customWidth="1"/>
    <col min="16102" max="16104" width="8.85546875" style="1"/>
    <col min="16105" max="16110" width="9.28515625" style="1" customWidth="1"/>
    <col min="16111" max="16374" width="8.85546875" style="1"/>
    <col min="16375" max="16384" width="8.85546875" style="1" customWidth="1"/>
  </cols>
  <sheetData>
    <row r="1" spans="1:10" ht="25.9" customHeight="1">
      <c r="A1" s="413" t="s">
        <v>85</v>
      </c>
      <c r="B1" s="413"/>
      <c r="C1" s="413"/>
      <c r="D1" s="413"/>
      <c r="E1" s="413"/>
      <c r="F1" s="413"/>
      <c r="G1" s="413"/>
      <c r="H1" s="413"/>
    </row>
    <row r="2" spans="1:10" ht="15.75" customHeight="1">
      <c r="A2" s="27"/>
      <c r="B2" s="26"/>
      <c r="C2" s="26"/>
      <c r="D2" s="26"/>
      <c r="E2" s="26"/>
      <c r="F2" s="26"/>
      <c r="G2" s="26"/>
      <c r="H2" s="26"/>
    </row>
    <row r="3" spans="1:10" ht="15.6" customHeight="1">
      <c r="A3" s="2" t="s">
        <v>51</v>
      </c>
      <c r="B3" s="2" t="s">
        <v>52</v>
      </c>
      <c r="F3" s="1"/>
      <c r="G3" s="1"/>
      <c r="H3" s="1"/>
    </row>
    <row r="4" spans="1:10" ht="21" customHeight="1">
      <c r="A4" s="521" t="s">
        <v>59</v>
      </c>
      <c r="B4" s="521" t="s">
        <v>0</v>
      </c>
      <c r="C4" s="421" t="s">
        <v>78</v>
      </c>
      <c r="D4" s="422"/>
      <c r="E4" s="425" t="s">
        <v>2</v>
      </c>
      <c r="F4" s="425"/>
      <c r="G4" s="425"/>
      <c r="H4" s="425"/>
      <c r="I4" s="425"/>
      <c r="J4" s="425"/>
    </row>
    <row r="5" spans="1:10" ht="42" customHeight="1">
      <c r="A5" s="419"/>
      <c r="B5" s="419"/>
      <c r="C5" s="423"/>
      <c r="D5" s="424"/>
      <c r="E5" s="426" t="s">
        <v>80</v>
      </c>
      <c r="F5" s="426"/>
      <c r="G5" s="426" t="s">
        <v>81</v>
      </c>
      <c r="H5" s="426"/>
      <c r="I5" s="426" t="s">
        <v>82</v>
      </c>
      <c r="J5" s="426"/>
    </row>
    <row r="6" spans="1:10" ht="67.900000000000006" customHeight="1" thickBot="1">
      <c r="A6" s="522"/>
      <c r="B6" s="420"/>
      <c r="C6" s="24" t="s">
        <v>1</v>
      </c>
      <c r="D6" s="24" t="s">
        <v>79</v>
      </c>
      <c r="E6" s="24" t="s">
        <v>1</v>
      </c>
      <c r="F6" s="24" t="s">
        <v>79</v>
      </c>
      <c r="G6" s="24" t="s">
        <v>1</v>
      </c>
      <c r="H6" s="24" t="s">
        <v>79</v>
      </c>
      <c r="I6" s="24" t="s">
        <v>1</v>
      </c>
      <c r="J6" s="24" t="s">
        <v>79</v>
      </c>
    </row>
    <row r="7" spans="1:10" ht="19.899999999999999" customHeight="1">
      <c r="A7" s="515" t="s">
        <v>3</v>
      </c>
      <c r="B7" s="8" t="s">
        <v>4</v>
      </c>
      <c r="C7" s="25">
        <f>E7+G7+I7</f>
        <v>0</v>
      </c>
      <c r="D7" s="25">
        <f>F7+H7+J7</f>
        <v>0</v>
      </c>
      <c r="E7" s="93"/>
      <c r="F7" s="93"/>
      <c r="G7" s="93"/>
      <c r="H7" s="93"/>
      <c r="I7" s="93"/>
      <c r="J7" s="93"/>
    </row>
    <row r="8" spans="1:10" ht="19.899999999999999" customHeight="1">
      <c r="A8" s="516"/>
      <c r="B8" s="8" t="s">
        <v>5</v>
      </c>
      <c r="C8" s="25">
        <f t="shared" ref="C8:C19" si="0">E8+G8+I8</f>
        <v>0</v>
      </c>
      <c r="D8" s="25">
        <f t="shared" ref="D8:D19" si="1">F8+H8+J8</f>
        <v>0</v>
      </c>
      <c r="E8" s="93"/>
      <c r="F8" s="93"/>
      <c r="G8" s="93"/>
      <c r="H8" s="93"/>
      <c r="I8" s="93"/>
      <c r="J8" s="93"/>
    </row>
    <row r="9" spans="1:10" ht="49.9" customHeight="1">
      <c r="A9" s="517"/>
      <c r="B9" s="8" t="s">
        <v>57</v>
      </c>
      <c r="C9" s="25">
        <f t="shared" si="0"/>
        <v>0</v>
      </c>
      <c r="D9" s="25">
        <f t="shared" si="1"/>
        <v>0</v>
      </c>
      <c r="E9" s="93"/>
      <c r="F9" s="93"/>
      <c r="G9" s="93"/>
      <c r="H9" s="93"/>
      <c r="I9" s="93"/>
      <c r="J9" s="93"/>
    </row>
    <row r="10" spans="1:10" ht="19.899999999999999" customHeight="1">
      <c r="A10" s="57" t="s">
        <v>6</v>
      </c>
      <c r="B10" s="8" t="s">
        <v>7</v>
      </c>
      <c r="C10" s="25">
        <f t="shared" si="0"/>
        <v>231</v>
      </c>
      <c r="D10" s="25">
        <f t="shared" si="1"/>
        <v>0</v>
      </c>
      <c r="E10" s="93"/>
      <c r="F10" s="93"/>
      <c r="G10" s="93"/>
      <c r="H10" s="93"/>
      <c r="I10" s="93">
        <v>231</v>
      </c>
      <c r="J10" s="93"/>
    </row>
    <row r="11" spans="1:10" ht="19.899999999999999" customHeight="1">
      <c r="A11" s="57" t="s">
        <v>8</v>
      </c>
      <c r="B11" s="8" t="s">
        <v>9</v>
      </c>
      <c r="C11" s="25">
        <f t="shared" si="0"/>
        <v>160</v>
      </c>
      <c r="D11" s="25">
        <f t="shared" si="1"/>
        <v>160</v>
      </c>
      <c r="E11" s="93"/>
      <c r="F11" s="93"/>
      <c r="G11" s="93"/>
      <c r="H11" s="93"/>
      <c r="I11" s="93">
        <v>160</v>
      </c>
      <c r="J11" s="93">
        <v>160</v>
      </c>
    </row>
    <row r="12" spans="1:10" ht="19.899999999999999" customHeight="1">
      <c r="A12" s="57" t="s">
        <v>10</v>
      </c>
      <c r="B12" s="8" t="s">
        <v>11</v>
      </c>
      <c r="C12" s="25">
        <f t="shared" si="0"/>
        <v>0</v>
      </c>
      <c r="D12" s="25">
        <f t="shared" si="1"/>
        <v>0</v>
      </c>
      <c r="E12" s="93"/>
      <c r="F12" s="93"/>
      <c r="G12" s="93"/>
      <c r="H12" s="93"/>
      <c r="I12" s="93"/>
      <c r="J12" s="93"/>
    </row>
    <row r="13" spans="1:10" ht="19.899999999999999" customHeight="1">
      <c r="A13" s="58" t="s">
        <v>12</v>
      </c>
      <c r="B13" s="8" t="s">
        <v>13</v>
      </c>
      <c r="C13" s="25">
        <f t="shared" si="0"/>
        <v>0</v>
      </c>
      <c r="D13" s="25">
        <f t="shared" si="1"/>
        <v>0</v>
      </c>
      <c r="E13" s="93"/>
      <c r="F13" s="93"/>
      <c r="G13" s="93"/>
      <c r="H13" s="93"/>
      <c r="I13" s="93"/>
      <c r="J13" s="93"/>
    </row>
    <row r="14" spans="1:10" ht="16.149999999999999" customHeight="1">
      <c r="A14" s="57" t="s">
        <v>14</v>
      </c>
      <c r="B14" s="8" t="s">
        <v>58</v>
      </c>
      <c r="C14" s="25">
        <f t="shared" si="0"/>
        <v>88</v>
      </c>
      <c r="D14" s="25">
        <f t="shared" si="1"/>
        <v>0</v>
      </c>
      <c r="E14" s="93"/>
      <c r="F14" s="93"/>
      <c r="G14" s="93"/>
      <c r="H14" s="93"/>
      <c r="I14" s="93">
        <v>88</v>
      </c>
      <c r="J14" s="93"/>
    </row>
    <row r="15" spans="1:10" s="95" customFormat="1" ht="16.149999999999999" customHeight="1">
      <c r="A15" s="106" t="s">
        <v>88</v>
      </c>
      <c r="B15" s="103" t="s">
        <v>89</v>
      </c>
      <c r="C15" s="98">
        <f t="shared" ref="C15" si="2">E15+G15+I15</f>
        <v>60</v>
      </c>
      <c r="D15" s="98">
        <f t="shared" ref="D15" si="3">F15+H15+J15</f>
        <v>60</v>
      </c>
      <c r="E15" s="101"/>
      <c r="F15" s="101"/>
      <c r="G15" s="101"/>
      <c r="H15" s="101"/>
      <c r="I15" s="101">
        <v>60</v>
      </c>
      <c r="J15" s="101">
        <v>60</v>
      </c>
    </row>
    <row r="16" spans="1:10" ht="19.899999999999999" customHeight="1">
      <c r="A16" s="57" t="s">
        <v>15</v>
      </c>
      <c r="B16" s="8" t="s">
        <v>60</v>
      </c>
      <c r="C16" s="25">
        <f t="shared" si="0"/>
        <v>0</v>
      </c>
      <c r="D16" s="25">
        <f t="shared" si="1"/>
        <v>0</v>
      </c>
      <c r="E16" s="93"/>
      <c r="F16" s="93"/>
      <c r="G16" s="93"/>
      <c r="H16" s="93"/>
      <c r="I16" s="93"/>
      <c r="J16" s="93"/>
    </row>
    <row r="17" spans="1:10" ht="19.899999999999999" customHeight="1">
      <c r="A17" s="57" t="s">
        <v>16</v>
      </c>
      <c r="B17" s="8" t="s">
        <v>61</v>
      </c>
      <c r="C17" s="25">
        <f t="shared" si="0"/>
        <v>83</v>
      </c>
      <c r="D17" s="25">
        <f t="shared" si="1"/>
        <v>0</v>
      </c>
      <c r="E17" s="93"/>
      <c r="F17" s="93"/>
      <c r="G17" s="93"/>
      <c r="H17" s="93"/>
      <c r="I17" s="93">
        <v>83</v>
      </c>
      <c r="J17" s="93"/>
    </row>
    <row r="18" spans="1:10" ht="19.899999999999999" customHeight="1">
      <c r="A18" s="57" t="s">
        <v>54</v>
      </c>
      <c r="B18" s="8" t="s">
        <v>55</v>
      </c>
      <c r="C18" s="25">
        <f t="shared" si="0"/>
        <v>0</v>
      </c>
      <c r="D18" s="25">
        <f t="shared" si="1"/>
        <v>0</v>
      </c>
      <c r="E18" s="93"/>
      <c r="F18" s="93"/>
      <c r="G18" s="93"/>
      <c r="H18" s="93"/>
      <c r="I18" s="93"/>
      <c r="J18" s="93"/>
    </row>
    <row r="19" spans="1:10" ht="19.899999999999999" customHeight="1">
      <c r="A19" s="57" t="s">
        <v>17</v>
      </c>
      <c r="B19" s="8" t="s">
        <v>18</v>
      </c>
      <c r="C19" s="25">
        <f t="shared" si="0"/>
        <v>200</v>
      </c>
      <c r="D19" s="25">
        <f t="shared" si="1"/>
        <v>0</v>
      </c>
      <c r="E19" s="93"/>
      <c r="F19" s="93"/>
      <c r="G19" s="93"/>
      <c r="H19" s="93"/>
      <c r="I19" s="93">
        <v>200</v>
      </c>
      <c r="J19" s="93"/>
    </row>
    <row r="20" spans="1:10" ht="19.899999999999999" customHeight="1">
      <c r="A20" s="57" t="s">
        <v>19</v>
      </c>
      <c r="B20" s="8"/>
      <c r="C20" s="25">
        <f t="shared" ref="C20" si="4">SUM(C21:C23)</f>
        <v>0</v>
      </c>
      <c r="D20" s="25"/>
      <c r="E20" s="93">
        <f t="shared" ref="E20:J20" si="5">SUM(E21:E23)</f>
        <v>0</v>
      </c>
      <c r="F20" s="93">
        <f t="shared" si="5"/>
        <v>0</v>
      </c>
      <c r="G20" s="93">
        <f t="shared" si="5"/>
        <v>0</v>
      </c>
      <c r="H20" s="93">
        <f t="shared" si="5"/>
        <v>0</v>
      </c>
      <c r="I20" s="93">
        <f t="shared" si="5"/>
        <v>0</v>
      </c>
      <c r="J20" s="93">
        <f t="shared" si="5"/>
        <v>0</v>
      </c>
    </row>
    <row r="21" spans="1:10" ht="19.899999999999999" customHeight="1">
      <c r="A21" s="518" t="s">
        <v>20</v>
      </c>
      <c r="B21" s="9" t="s">
        <v>21</v>
      </c>
      <c r="C21" s="25">
        <f t="shared" ref="C21:C39" si="6">E21+G21+I21</f>
        <v>0</v>
      </c>
      <c r="D21" s="25">
        <f t="shared" ref="D21:D39" si="7">F21+H21+J21</f>
        <v>0</v>
      </c>
      <c r="E21" s="93"/>
      <c r="F21" s="93"/>
      <c r="G21" s="93"/>
      <c r="H21" s="93"/>
      <c r="I21" s="93"/>
      <c r="J21" s="93"/>
    </row>
    <row r="22" spans="1:10" ht="49.15" customHeight="1">
      <c r="A22" s="516"/>
      <c r="B22" s="10" t="s">
        <v>63</v>
      </c>
      <c r="C22" s="25">
        <f t="shared" si="6"/>
        <v>0</v>
      </c>
      <c r="D22" s="25">
        <f t="shared" si="7"/>
        <v>0</v>
      </c>
      <c r="E22" s="93"/>
      <c r="F22" s="93"/>
      <c r="G22" s="93"/>
      <c r="H22" s="93"/>
      <c r="I22" s="93"/>
      <c r="J22" s="93"/>
    </row>
    <row r="23" spans="1:10" ht="32.450000000000003" customHeight="1">
      <c r="A23" s="517"/>
      <c r="B23" s="10" t="s">
        <v>64</v>
      </c>
      <c r="C23" s="25">
        <f t="shared" si="6"/>
        <v>0</v>
      </c>
      <c r="D23" s="25">
        <f t="shared" si="7"/>
        <v>0</v>
      </c>
      <c r="E23" s="93"/>
      <c r="F23" s="93"/>
      <c r="G23" s="93"/>
      <c r="H23" s="93"/>
      <c r="I23" s="93"/>
      <c r="J23" s="93"/>
    </row>
    <row r="24" spans="1:10" ht="24" customHeight="1">
      <c r="A24" s="57" t="s">
        <v>22</v>
      </c>
      <c r="B24" s="10" t="s">
        <v>23</v>
      </c>
      <c r="C24" s="25">
        <f t="shared" si="6"/>
        <v>314</v>
      </c>
      <c r="D24" s="25">
        <f t="shared" si="7"/>
        <v>0</v>
      </c>
      <c r="E24" s="93"/>
      <c r="F24" s="93"/>
      <c r="G24" s="93"/>
      <c r="H24" s="93"/>
      <c r="I24" s="93">
        <v>314</v>
      </c>
      <c r="J24" s="93"/>
    </row>
    <row r="25" spans="1:10" ht="19.899999999999999" customHeight="1">
      <c r="A25" s="58" t="s">
        <v>24</v>
      </c>
      <c r="B25" s="8" t="s">
        <v>25</v>
      </c>
      <c r="C25" s="25">
        <f t="shared" si="6"/>
        <v>0</v>
      </c>
      <c r="D25" s="25">
        <f t="shared" si="7"/>
        <v>0</v>
      </c>
      <c r="E25" s="93"/>
      <c r="F25" s="93"/>
      <c r="G25" s="93"/>
      <c r="H25" s="93"/>
      <c r="I25" s="93"/>
      <c r="J25" s="93"/>
    </row>
    <row r="26" spans="1:10" ht="19.899999999999999" customHeight="1">
      <c r="A26" s="57" t="s">
        <v>26</v>
      </c>
      <c r="B26" s="8" t="s">
        <v>27</v>
      </c>
      <c r="C26" s="25">
        <f t="shared" si="6"/>
        <v>0</v>
      </c>
      <c r="D26" s="25">
        <f t="shared" si="7"/>
        <v>0</v>
      </c>
      <c r="E26" s="93"/>
      <c r="F26" s="93"/>
      <c r="G26" s="93"/>
      <c r="H26" s="93"/>
      <c r="I26" s="93"/>
      <c r="J26" s="93"/>
    </row>
    <row r="27" spans="1:10" ht="19.899999999999999" customHeight="1">
      <c r="A27" s="57" t="s">
        <v>28</v>
      </c>
      <c r="B27" s="8" t="s">
        <v>29</v>
      </c>
      <c r="C27" s="25">
        <f t="shared" si="6"/>
        <v>78</v>
      </c>
      <c r="D27" s="25">
        <f t="shared" si="7"/>
        <v>0</v>
      </c>
      <c r="E27" s="93"/>
      <c r="F27" s="93"/>
      <c r="G27" s="93"/>
      <c r="H27" s="93"/>
      <c r="I27" s="93">
        <v>78</v>
      </c>
      <c r="J27" s="93"/>
    </row>
    <row r="28" spans="1:10" ht="19.899999999999999" customHeight="1">
      <c r="A28" s="57" t="s">
        <v>30</v>
      </c>
      <c r="B28" s="8" t="s">
        <v>62</v>
      </c>
      <c r="C28" s="25">
        <f t="shared" si="6"/>
        <v>0</v>
      </c>
      <c r="D28" s="25">
        <f t="shared" si="7"/>
        <v>0</v>
      </c>
      <c r="E28" s="93"/>
      <c r="F28" s="93"/>
      <c r="G28" s="93"/>
      <c r="H28" s="93"/>
      <c r="I28" s="93"/>
      <c r="J28" s="84"/>
    </row>
    <row r="29" spans="1:10" ht="19.899999999999999" customHeight="1">
      <c r="A29" s="57" t="s">
        <v>31</v>
      </c>
      <c r="B29" s="8" t="s">
        <v>32</v>
      </c>
      <c r="C29" s="25">
        <f t="shared" si="6"/>
        <v>0</v>
      </c>
      <c r="D29" s="25">
        <f t="shared" si="7"/>
        <v>0</v>
      </c>
      <c r="E29" s="93"/>
      <c r="F29" s="93"/>
      <c r="G29" s="93"/>
      <c r="H29" s="93"/>
      <c r="I29" s="93"/>
      <c r="J29" s="93"/>
    </row>
    <row r="30" spans="1:10" ht="19.899999999999999" customHeight="1">
      <c r="A30" s="11" t="s">
        <v>33</v>
      </c>
      <c r="B30" s="8" t="s">
        <v>34</v>
      </c>
      <c r="C30" s="25">
        <f t="shared" si="6"/>
        <v>0</v>
      </c>
      <c r="D30" s="25">
        <f t="shared" si="7"/>
        <v>0</v>
      </c>
      <c r="E30" s="93"/>
      <c r="F30" s="93"/>
      <c r="G30" s="93"/>
      <c r="H30" s="93"/>
      <c r="I30" s="93"/>
      <c r="J30" s="93"/>
    </row>
    <row r="31" spans="1:10" ht="19.899999999999999" customHeight="1">
      <c r="A31" s="57" t="s">
        <v>35</v>
      </c>
      <c r="B31" s="8" t="s">
        <v>36</v>
      </c>
      <c r="C31" s="25">
        <f t="shared" si="6"/>
        <v>827</v>
      </c>
      <c r="D31" s="25">
        <f t="shared" si="7"/>
        <v>0</v>
      </c>
      <c r="E31" s="93"/>
      <c r="F31" s="93"/>
      <c r="G31" s="93"/>
      <c r="H31" s="93"/>
      <c r="I31" s="93">
        <f>783+44</f>
        <v>827</v>
      </c>
      <c r="J31" s="93"/>
    </row>
    <row r="32" spans="1:10" s="95" customFormat="1" ht="19.899999999999999" customHeight="1">
      <c r="A32" s="64" t="s">
        <v>86</v>
      </c>
      <c r="B32" s="33" t="s">
        <v>87</v>
      </c>
      <c r="C32" s="96">
        <f t="shared" ref="C32" si="8">E32+G32+I32</f>
        <v>0</v>
      </c>
      <c r="D32" s="96">
        <f t="shared" ref="D32" si="9">F32+H32+J32</f>
        <v>0</v>
      </c>
      <c r="E32" s="96"/>
      <c r="F32" s="96"/>
      <c r="G32" s="96"/>
      <c r="H32" s="96"/>
      <c r="I32" s="96"/>
      <c r="J32" s="96"/>
    </row>
    <row r="33" spans="1:10" ht="19.899999999999999" customHeight="1">
      <c r="A33" s="57" t="s">
        <v>37</v>
      </c>
      <c r="B33" s="8" t="s">
        <v>38</v>
      </c>
      <c r="C33" s="25">
        <f t="shared" si="6"/>
        <v>0</v>
      </c>
      <c r="D33" s="25">
        <f t="shared" si="7"/>
        <v>0</v>
      </c>
      <c r="E33" s="93"/>
      <c r="F33" s="93"/>
      <c r="G33" s="93"/>
      <c r="H33" s="93"/>
      <c r="I33" s="93"/>
      <c r="J33" s="93"/>
    </row>
    <row r="34" spans="1:10" ht="19.899999999999999" customHeight="1">
      <c r="A34" s="519" t="s">
        <v>39</v>
      </c>
      <c r="B34" s="8" t="s">
        <v>40</v>
      </c>
      <c r="C34" s="25">
        <f t="shared" si="6"/>
        <v>0</v>
      </c>
      <c r="D34" s="25">
        <f t="shared" si="7"/>
        <v>0</v>
      </c>
      <c r="E34" s="93"/>
      <c r="F34" s="93"/>
      <c r="G34" s="93"/>
      <c r="H34" s="93"/>
      <c r="I34" s="93"/>
      <c r="J34" s="93"/>
    </row>
    <row r="35" spans="1:10" ht="19.899999999999999" customHeight="1">
      <c r="A35" s="520"/>
      <c r="B35" s="8" t="s">
        <v>41</v>
      </c>
      <c r="C35" s="25">
        <f t="shared" si="6"/>
        <v>0</v>
      </c>
      <c r="D35" s="25">
        <f t="shared" si="7"/>
        <v>0</v>
      </c>
      <c r="E35" s="93"/>
      <c r="F35" s="93"/>
      <c r="G35" s="93"/>
      <c r="H35" s="93"/>
      <c r="I35" s="93"/>
      <c r="J35" s="93"/>
    </row>
    <row r="36" spans="1:10" ht="19.899999999999999" customHeight="1">
      <c r="A36" s="11" t="s">
        <v>42</v>
      </c>
      <c r="B36" s="8" t="s">
        <v>43</v>
      </c>
      <c r="C36" s="25">
        <f t="shared" si="6"/>
        <v>0</v>
      </c>
      <c r="D36" s="25">
        <f t="shared" si="7"/>
        <v>0</v>
      </c>
      <c r="E36" s="93"/>
      <c r="F36" s="93"/>
      <c r="G36" s="93"/>
      <c r="H36" s="93"/>
      <c r="I36" s="93"/>
      <c r="J36" s="93"/>
    </row>
    <row r="37" spans="1:10" ht="19.899999999999999" customHeight="1">
      <c r="A37" s="11" t="s">
        <v>44</v>
      </c>
      <c r="B37" s="8" t="s">
        <v>45</v>
      </c>
      <c r="C37" s="25">
        <f t="shared" si="6"/>
        <v>0</v>
      </c>
      <c r="D37" s="25">
        <f t="shared" si="7"/>
        <v>0</v>
      </c>
      <c r="E37" s="93"/>
      <c r="F37" s="93"/>
      <c r="G37" s="93"/>
      <c r="H37" s="93"/>
      <c r="I37" s="93"/>
      <c r="J37" s="93"/>
    </row>
    <row r="38" spans="1:10" ht="19.899999999999999" customHeight="1">
      <c r="A38" s="57" t="s">
        <v>46</v>
      </c>
      <c r="B38" s="8" t="s">
        <v>47</v>
      </c>
      <c r="C38" s="25">
        <f t="shared" si="6"/>
        <v>0</v>
      </c>
      <c r="D38" s="25">
        <f t="shared" si="7"/>
        <v>0</v>
      </c>
      <c r="E38" s="93"/>
      <c r="F38" s="93"/>
      <c r="G38" s="93"/>
      <c r="H38" s="93"/>
      <c r="I38" s="93"/>
      <c r="J38" s="93"/>
    </row>
    <row r="39" spans="1:10" ht="19.899999999999999" customHeight="1">
      <c r="A39" s="57" t="s">
        <v>48</v>
      </c>
      <c r="B39" s="8" t="s">
        <v>49</v>
      </c>
      <c r="C39" s="25">
        <f t="shared" si="6"/>
        <v>0</v>
      </c>
      <c r="D39" s="25">
        <f t="shared" si="7"/>
        <v>0</v>
      </c>
      <c r="E39" s="93"/>
      <c r="F39" s="93"/>
      <c r="G39" s="93"/>
      <c r="H39" s="93"/>
      <c r="I39" s="93"/>
      <c r="J39" s="93"/>
    </row>
    <row r="40" spans="1:10" s="3" customFormat="1" ht="31.9" customHeight="1">
      <c r="A40" s="51" t="s">
        <v>50</v>
      </c>
      <c r="B40" s="59"/>
      <c r="C40" s="24">
        <f t="shared" ref="C40" si="10">SUM(C7:C20)+SUM(C24:C39)</f>
        <v>2041</v>
      </c>
      <c r="D40" s="24">
        <f>SUM(D7:D20)+SUM(D24:D39)</f>
        <v>220</v>
      </c>
      <c r="E40" s="24">
        <f t="shared" ref="E40:J40" si="11">SUM(E7:E20)+SUM(E24:E39)</f>
        <v>0</v>
      </c>
      <c r="F40" s="24">
        <f t="shared" si="11"/>
        <v>0</v>
      </c>
      <c r="G40" s="24">
        <f t="shared" si="11"/>
        <v>0</v>
      </c>
      <c r="H40" s="56">
        <f t="shared" si="11"/>
        <v>0</v>
      </c>
      <c r="I40" s="56">
        <f t="shared" si="11"/>
        <v>2041</v>
      </c>
      <c r="J40" s="24">
        <f t="shared" si="11"/>
        <v>220</v>
      </c>
    </row>
  </sheetData>
  <mergeCells count="11">
    <mergeCell ref="A34:A35"/>
    <mergeCell ref="A1:H1"/>
    <mergeCell ref="A7:A9"/>
    <mergeCell ref="A21:A2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71" fitToHeight="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40"/>
  <sheetViews>
    <sheetView topLeftCell="A27" zoomScale="80" zoomScaleNormal="80" workbookViewId="0">
      <selection activeCell="H52" sqref="H52"/>
    </sheetView>
  </sheetViews>
  <sheetFormatPr defaultRowHeight="15"/>
  <cols>
    <col min="1" max="1" width="35.42578125" style="1" customWidth="1"/>
    <col min="2" max="2" width="35.85546875" style="1" customWidth="1"/>
    <col min="3" max="3" width="13.85546875" style="1" customWidth="1"/>
    <col min="4" max="4" width="16.28515625" style="1" customWidth="1"/>
    <col min="5" max="5" width="12.42578125" style="1" customWidth="1"/>
    <col min="6" max="6" width="17.7109375" style="4" customWidth="1"/>
    <col min="7" max="7" width="13.140625" style="4" customWidth="1"/>
    <col min="8" max="8" width="16.7109375" style="4" customWidth="1"/>
    <col min="9" max="9" width="11.7109375" style="1" customWidth="1"/>
    <col min="10" max="10" width="16.7109375" style="1" customWidth="1"/>
    <col min="11" max="228" width="8.85546875" style="1"/>
    <col min="229" max="229" width="37.140625" style="1" customWidth="1"/>
    <col min="230" max="232" width="8.85546875" style="1"/>
    <col min="233" max="238" width="9.140625" style="1" customWidth="1"/>
    <col min="239" max="484" width="8.85546875" style="1"/>
    <col min="485" max="485" width="37.140625" style="1" customWidth="1"/>
    <col min="486" max="488" width="8.85546875" style="1"/>
    <col min="489" max="494" width="9.140625" style="1" customWidth="1"/>
    <col min="495" max="740" width="8.85546875" style="1"/>
    <col min="741" max="741" width="37.140625" style="1" customWidth="1"/>
    <col min="742" max="744" width="8.85546875" style="1"/>
    <col min="745" max="750" width="9.140625" style="1" customWidth="1"/>
    <col min="751" max="996" width="8.85546875" style="1"/>
    <col min="997" max="997" width="37.140625" style="1" customWidth="1"/>
    <col min="998" max="1000" width="8.85546875" style="1"/>
    <col min="1001" max="1006" width="9.140625" style="1" customWidth="1"/>
    <col min="1007" max="1252" width="8.85546875" style="1"/>
    <col min="1253" max="1253" width="37.140625" style="1" customWidth="1"/>
    <col min="1254" max="1256" width="8.85546875" style="1"/>
    <col min="1257" max="1262" width="9.140625" style="1" customWidth="1"/>
    <col min="1263" max="1508" width="8.85546875" style="1"/>
    <col min="1509" max="1509" width="37.140625" style="1" customWidth="1"/>
    <col min="1510" max="1512" width="8.85546875" style="1"/>
    <col min="1513" max="1518" width="9.140625" style="1" customWidth="1"/>
    <col min="1519" max="1764" width="8.85546875" style="1"/>
    <col min="1765" max="1765" width="37.140625" style="1" customWidth="1"/>
    <col min="1766" max="1768" width="8.85546875" style="1"/>
    <col min="1769" max="1774" width="9.140625" style="1" customWidth="1"/>
    <col min="1775" max="2020" width="8.85546875" style="1"/>
    <col min="2021" max="2021" width="37.140625" style="1" customWidth="1"/>
    <col min="2022" max="2024" width="8.85546875" style="1"/>
    <col min="2025" max="2030" width="9.140625" style="1" customWidth="1"/>
    <col min="2031" max="2276" width="8.85546875" style="1"/>
    <col min="2277" max="2277" width="37.140625" style="1" customWidth="1"/>
    <col min="2278" max="2280" width="8.85546875" style="1"/>
    <col min="2281" max="2286" width="9.140625" style="1" customWidth="1"/>
    <col min="2287" max="2532" width="8.85546875" style="1"/>
    <col min="2533" max="2533" width="37.140625" style="1" customWidth="1"/>
    <col min="2534" max="2536" width="8.85546875" style="1"/>
    <col min="2537" max="2542" width="9.140625" style="1" customWidth="1"/>
    <col min="2543" max="2788" width="8.85546875" style="1"/>
    <col min="2789" max="2789" width="37.140625" style="1" customWidth="1"/>
    <col min="2790" max="2792" width="8.85546875" style="1"/>
    <col min="2793" max="2798" width="9.140625" style="1" customWidth="1"/>
    <col min="2799" max="3044" width="8.85546875" style="1"/>
    <col min="3045" max="3045" width="37.140625" style="1" customWidth="1"/>
    <col min="3046" max="3048" width="8.85546875" style="1"/>
    <col min="3049" max="3054" width="9.140625" style="1" customWidth="1"/>
    <col min="3055" max="3300" width="8.85546875" style="1"/>
    <col min="3301" max="3301" width="37.140625" style="1" customWidth="1"/>
    <col min="3302" max="3304" width="8.85546875" style="1"/>
    <col min="3305" max="3310" width="9.140625" style="1" customWidth="1"/>
    <col min="3311" max="3556" width="8.85546875" style="1"/>
    <col min="3557" max="3557" width="37.140625" style="1" customWidth="1"/>
    <col min="3558" max="3560" width="8.85546875" style="1"/>
    <col min="3561" max="3566" width="9.140625" style="1" customWidth="1"/>
    <col min="3567" max="3812" width="8.85546875" style="1"/>
    <col min="3813" max="3813" width="37.140625" style="1" customWidth="1"/>
    <col min="3814" max="3816" width="8.85546875" style="1"/>
    <col min="3817" max="3822" width="9.140625" style="1" customWidth="1"/>
    <col min="3823" max="4068" width="8.85546875" style="1"/>
    <col min="4069" max="4069" width="37.140625" style="1" customWidth="1"/>
    <col min="4070" max="4072" width="8.85546875" style="1"/>
    <col min="4073" max="4078" width="9.140625" style="1" customWidth="1"/>
    <col min="4079" max="4324" width="8.85546875" style="1"/>
    <col min="4325" max="4325" width="37.140625" style="1" customWidth="1"/>
    <col min="4326" max="4328" width="8.85546875" style="1"/>
    <col min="4329" max="4334" width="9.140625" style="1" customWidth="1"/>
    <col min="4335" max="4580" width="8.85546875" style="1"/>
    <col min="4581" max="4581" width="37.140625" style="1" customWidth="1"/>
    <col min="4582" max="4584" width="8.85546875" style="1"/>
    <col min="4585" max="4590" width="9.140625" style="1" customWidth="1"/>
    <col min="4591" max="4836" width="8.85546875" style="1"/>
    <col min="4837" max="4837" width="37.140625" style="1" customWidth="1"/>
    <col min="4838" max="4840" width="8.85546875" style="1"/>
    <col min="4841" max="4846" width="9.140625" style="1" customWidth="1"/>
    <col min="4847" max="5092" width="8.85546875" style="1"/>
    <col min="5093" max="5093" width="37.140625" style="1" customWidth="1"/>
    <col min="5094" max="5096" width="8.85546875" style="1"/>
    <col min="5097" max="5102" width="9.140625" style="1" customWidth="1"/>
    <col min="5103" max="5348" width="8.85546875" style="1"/>
    <col min="5349" max="5349" width="37.140625" style="1" customWidth="1"/>
    <col min="5350" max="5352" width="8.85546875" style="1"/>
    <col min="5353" max="5358" width="9.140625" style="1" customWidth="1"/>
    <col min="5359" max="5604" width="8.85546875" style="1"/>
    <col min="5605" max="5605" width="37.140625" style="1" customWidth="1"/>
    <col min="5606" max="5608" width="8.85546875" style="1"/>
    <col min="5609" max="5614" width="9.140625" style="1" customWidth="1"/>
    <col min="5615" max="5860" width="8.85546875" style="1"/>
    <col min="5861" max="5861" width="37.140625" style="1" customWidth="1"/>
    <col min="5862" max="5864" width="8.85546875" style="1"/>
    <col min="5865" max="5870" width="9.140625" style="1" customWidth="1"/>
    <col min="5871" max="6116" width="8.85546875" style="1"/>
    <col min="6117" max="6117" width="37.140625" style="1" customWidth="1"/>
    <col min="6118" max="6120" width="8.85546875" style="1"/>
    <col min="6121" max="6126" width="9.140625" style="1" customWidth="1"/>
    <col min="6127" max="6372" width="8.85546875" style="1"/>
    <col min="6373" max="6373" width="37.140625" style="1" customWidth="1"/>
    <col min="6374" max="6376" width="8.85546875" style="1"/>
    <col min="6377" max="6382" width="9.140625" style="1" customWidth="1"/>
    <col min="6383" max="6628" width="8.85546875" style="1"/>
    <col min="6629" max="6629" width="37.140625" style="1" customWidth="1"/>
    <col min="6630" max="6632" width="8.85546875" style="1"/>
    <col min="6633" max="6638" width="9.140625" style="1" customWidth="1"/>
    <col min="6639" max="6884" width="8.85546875" style="1"/>
    <col min="6885" max="6885" width="37.140625" style="1" customWidth="1"/>
    <col min="6886" max="6888" width="8.85546875" style="1"/>
    <col min="6889" max="6894" width="9.140625" style="1" customWidth="1"/>
    <col min="6895" max="7140" width="8.85546875" style="1"/>
    <col min="7141" max="7141" width="37.140625" style="1" customWidth="1"/>
    <col min="7142" max="7144" width="8.85546875" style="1"/>
    <col min="7145" max="7150" width="9.140625" style="1" customWidth="1"/>
    <col min="7151" max="7396" width="8.85546875" style="1"/>
    <col min="7397" max="7397" width="37.140625" style="1" customWidth="1"/>
    <col min="7398" max="7400" width="8.85546875" style="1"/>
    <col min="7401" max="7406" width="9.140625" style="1" customWidth="1"/>
    <col min="7407" max="7652" width="8.85546875" style="1"/>
    <col min="7653" max="7653" width="37.140625" style="1" customWidth="1"/>
    <col min="7654" max="7656" width="8.85546875" style="1"/>
    <col min="7657" max="7662" width="9.140625" style="1" customWidth="1"/>
    <col min="7663" max="7908" width="8.85546875" style="1"/>
    <col min="7909" max="7909" width="37.140625" style="1" customWidth="1"/>
    <col min="7910" max="7912" width="8.85546875" style="1"/>
    <col min="7913" max="7918" width="9.140625" style="1" customWidth="1"/>
    <col min="7919" max="8164" width="8.85546875" style="1"/>
    <col min="8165" max="8165" width="37.140625" style="1" customWidth="1"/>
    <col min="8166" max="8168" width="8.85546875" style="1"/>
    <col min="8169" max="8174" width="9.140625" style="1" customWidth="1"/>
    <col min="8175" max="8420" width="8.85546875" style="1"/>
    <col min="8421" max="8421" width="37.140625" style="1" customWidth="1"/>
    <col min="8422" max="8424" width="8.85546875" style="1"/>
    <col min="8425" max="8430" width="9.140625" style="1" customWidth="1"/>
    <col min="8431" max="8676" width="8.85546875" style="1"/>
    <col min="8677" max="8677" width="37.140625" style="1" customWidth="1"/>
    <col min="8678" max="8680" width="8.85546875" style="1"/>
    <col min="8681" max="8686" width="9.140625" style="1" customWidth="1"/>
    <col min="8687" max="8932" width="8.85546875" style="1"/>
    <col min="8933" max="8933" width="37.140625" style="1" customWidth="1"/>
    <col min="8934" max="8936" width="8.85546875" style="1"/>
    <col min="8937" max="8942" width="9.140625" style="1" customWidth="1"/>
    <col min="8943" max="9188" width="8.85546875" style="1"/>
    <col min="9189" max="9189" width="37.140625" style="1" customWidth="1"/>
    <col min="9190" max="9192" width="8.85546875" style="1"/>
    <col min="9193" max="9198" width="9.140625" style="1" customWidth="1"/>
    <col min="9199" max="9444" width="8.85546875" style="1"/>
    <col min="9445" max="9445" width="37.140625" style="1" customWidth="1"/>
    <col min="9446" max="9448" width="8.85546875" style="1"/>
    <col min="9449" max="9454" width="9.140625" style="1" customWidth="1"/>
    <col min="9455" max="9700" width="8.85546875" style="1"/>
    <col min="9701" max="9701" width="37.140625" style="1" customWidth="1"/>
    <col min="9702" max="9704" width="8.85546875" style="1"/>
    <col min="9705" max="9710" width="9.140625" style="1" customWidth="1"/>
    <col min="9711" max="9956" width="8.85546875" style="1"/>
    <col min="9957" max="9957" width="37.140625" style="1" customWidth="1"/>
    <col min="9958" max="9960" width="8.85546875" style="1"/>
    <col min="9961" max="9966" width="9.140625" style="1" customWidth="1"/>
    <col min="9967" max="10212" width="8.85546875" style="1"/>
    <col min="10213" max="10213" width="37.140625" style="1" customWidth="1"/>
    <col min="10214" max="10216" width="8.85546875" style="1"/>
    <col min="10217" max="10222" width="9.140625" style="1" customWidth="1"/>
    <col min="10223" max="10468" width="8.85546875" style="1"/>
    <col min="10469" max="10469" width="37.140625" style="1" customWidth="1"/>
    <col min="10470" max="10472" width="8.85546875" style="1"/>
    <col min="10473" max="10478" width="9.140625" style="1" customWidth="1"/>
    <col min="10479" max="10724" width="8.85546875" style="1"/>
    <col min="10725" max="10725" width="37.140625" style="1" customWidth="1"/>
    <col min="10726" max="10728" width="8.85546875" style="1"/>
    <col min="10729" max="10734" width="9.140625" style="1" customWidth="1"/>
    <col min="10735" max="10980" width="8.85546875" style="1"/>
    <col min="10981" max="10981" width="37.140625" style="1" customWidth="1"/>
    <col min="10982" max="10984" width="8.85546875" style="1"/>
    <col min="10985" max="10990" width="9.140625" style="1" customWidth="1"/>
    <col min="10991" max="11236" width="8.85546875" style="1"/>
    <col min="11237" max="11237" width="37.140625" style="1" customWidth="1"/>
    <col min="11238" max="11240" width="8.85546875" style="1"/>
    <col min="11241" max="11246" width="9.140625" style="1" customWidth="1"/>
    <col min="11247" max="11492" width="8.85546875" style="1"/>
    <col min="11493" max="11493" width="37.140625" style="1" customWidth="1"/>
    <col min="11494" max="11496" width="8.85546875" style="1"/>
    <col min="11497" max="11502" width="9.140625" style="1" customWidth="1"/>
    <col min="11503" max="11748" width="8.85546875" style="1"/>
    <col min="11749" max="11749" width="37.140625" style="1" customWidth="1"/>
    <col min="11750" max="11752" width="8.85546875" style="1"/>
    <col min="11753" max="11758" width="9.140625" style="1" customWidth="1"/>
    <col min="11759" max="12004" width="8.85546875" style="1"/>
    <col min="12005" max="12005" width="37.140625" style="1" customWidth="1"/>
    <col min="12006" max="12008" width="8.85546875" style="1"/>
    <col min="12009" max="12014" width="9.140625" style="1" customWidth="1"/>
    <col min="12015" max="12260" width="8.85546875" style="1"/>
    <col min="12261" max="12261" width="37.140625" style="1" customWidth="1"/>
    <col min="12262" max="12264" width="8.85546875" style="1"/>
    <col min="12265" max="12270" width="9.140625" style="1" customWidth="1"/>
    <col min="12271" max="12516" width="8.85546875" style="1"/>
    <col min="12517" max="12517" width="37.140625" style="1" customWidth="1"/>
    <col min="12518" max="12520" width="8.85546875" style="1"/>
    <col min="12521" max="12526" width="9.140625" style="1" customWidth="1"/>
    <col min="12527" max="12772" width="8.85546875" style="1"/>
    <col min="12773" max="12773" width="37.140625" style="1" customWidth="1"/>
    <col min="12774" max="12776" width="8.85546875" style="1"/>
    <col min="12777" max="12782" width="9.140625" style="1" customWidth="1"/>
    <col min="12783" max="13028" width="8.85546875" style="1"/>
    <col min="13029" max="13029" width="37.140625" style="1" customWidth="1"/>
    <col min="13030" max="13032" width="8.85546875" style="1"/>
    <col min="13033" max="13038" width="9.140625" style="1" customWidth="1"/>
    <col min="13039" max="13284" width="8.85546875" style="1"/>
    <col min="13285" max="13285" width="37.140625" style="1" customWidth="1"/>
    <col min="13286" max="13288" width="8.85546875" style="1"/>
    <col min="13289" max="13294" width="9.140625" style="1" customWidth="1"/>
    <col min="13295" max="13540" width="8.85546875" style="1"/>
    <col min="13541" max="13541" width="37.140625" style="1" customWidth="1"/>
    <col min="13542" max="13544" width="8.85546875" style="1"/>
    <col min="13545" max="13550" width="9.140625" style="1" customWidth="1"/>
    <col min="13551" max="13796" width="8.85546875" style="1"/>
    <col min="13797" max="13797" width="37.140625" style="1" customWidth="1"/>
    <col min="13798" max="13800" width="8.85546875" style="1"/>
    <col min="13801" max="13806" width="9.140625" style="1" customWidth="1"/>
    <col min="13807" max="14052" width="8.85546875" style="1"/>
    <col min="14053" max="14053" width="37.140625" style="1" customWidth="1"/>
    <col min="14054" max="14056" width="8.85546875" style="1"/>
    <col min="14057" max="14062" width="9.140625" style="1" customWidth="1"/>
    <col min="14063" max="14308" width="8.85546875" style="1"/>
    <col min="14309" max="14309" width="37.140625" style="1" customWidth="1"/>
    <col min="14310" max="14312" width="8.85546875" style="1"/>
    <col min="14313" max="14318" width="9.140625" style="1" customWidth="1"/>
    <col min="14319" max="14564" width="8.85546875" style="1"/>
    <col min="14565" max="14565" width="37.140625" style="1" customWidth="1"/>
    <col min="14566" max="14568" width="8.85546875" style="1"/>
    <col min="14569" max="14574" width="9.140625" style="1" customWidth="1"/>
    <col min="14575" max="14820" width="8.85546875" style="1"/>
    <col min="14821" max="14821" width="37.140625" style="1" customWidth="1"/>
    <col min="14822" max="14824" width="8.85546875" style="1"/>
    <col min="14825" max="14830" width="9.140625" style="1" customWidth="1"/>
    <col min="14831" max="15076" width="8.85546875" style="1"/>
    <col min="15077" max="15077" width="37.140625" style="1" customWidth="1"/>
    <col min="15078" max="15080" width="8.85546875" style="1"/>
    <col min="15081" max="15086" width="9.140625" style="1" customWidth="1"/>
    <col min="15087" max="15332" width="8.85546875" style="1"/>
    <col min="15333" max="15333" width="37.140625" style="1" customWidth="1"/>
    <col min="15334" max="15336" width="8.85546875" style="1"/>
    <col min="15337" max="15342" width="9.140625" style="1" customWidth="1"/>
    <col min="15343" max="15588" width="8.85546875" style="1"/>
    <col min="15589" max="15589" width="37.140625" style="1" customWidth="1"/>
    <col min="15590" max="15592" width="8.85546875" style="1"/>
    <col min="15593" max="15598" width="9.140625" style="1" customWidth="1"/>
    <col min="15599" max="15844" width="8.85546875" style="1"/>
    <col min="15845" max="15845" width="37.140625" style="1" customWidth="1"/>
    <col min="15846" max="15848" width="8.85546875" style="1"/>
    <col min="15849" max="15854" width="9.140625" style="1" customWidth="1"/>
    <col min="15855" max="16100" width="8.85546875" style="1"/>
    <col min="16101" max="16101" width="37.140625" style="1" customWidth="1"/>
    <col min="16102" max="16104" width="8.85546875" style="1"/>
    <col min="16105" max="16110" width="9.140625" style="1" customWidth="1"/>
    <col min="16111" max="16374" width="8.85546875" style="1"/>
    <col min="16375" max="16384" width="8.85546875" style="1" customWidth="1"/>
  </cols>
  <sheetData>
    <row r="1" spans="1:10" ht="25.9" customHeight="1">
      <c r="A1" s="413" t="s">
        <v>85</v>
      </c>
      <c r="B1" s="413"/>
      <c r="C1" s="413"/>
      <c r="D1" s="413"/>
      <c r="E1" s="413"/>
      <c r="F1" s="413"/>
      <c r="G1" s="413"/>
      <c r="H1" s="413"/>
    </row>
    <row r="2" spans="1:10" ht="15.75" customHeight="1">
      <c r="A2" s="27"/>
      <c r="B2" s="26"/>
      <c r="C2" s="26"/>
      <c r="D2" s="26"/>
      <c r="E2" s="26"/>
      <c r="F2" s="26"/>
      <c r="G2" s="26"/>
      <c r="H2" s="26"/>
    </row>
    <row r="3" spans="1:10" ht="15.6" customHeight="1">
      <c r="A3" s="2" t="s">
        <v>71</v>
      </c>
      <c r="B3" s="2"/>
      <c r="F3" s="1"/>
      <c r="G3" s="1"/>
      <c r="H3" s="1"/>
    </row>
    <row r="4" spans="1:10" ht="21" customHeight="1">
      <c r="A4" s="521" t="s">
        <v>59</v>
      </c>
      <c r="B4" s="521" t="s">
        <v>0</v>
      </c>
      <c r="C4" s="421" t="s">
        <v>78</v>
      </c>
      <c r="D4" s="422"/>
      <c r="E4" s="425" t="s">
        <v>2</v>
      </c>
      <c r="F4" s="425"/>
      <c r="G4" s="425"/>
      <c r="H4" s="425"/>
      <c r="I4" s="425"/>
      <c r="J4" s="425"/>
    </row>
    <row r="5" spans="1:10" ht="42" customHeight="1">
      <c r="A5" s="419"/>
      <c r="B5" s="419"/>
      <c r="C5" s="423"/>
      <c r="D5" s="424"/>
      <c r="E5" s="426" t="s">
        <v>80</v>
      </c>
      <c r="F5" s="426"/>
      <c r="G5" s="426" t="s">
        <v>81</v>
      </c>
      <c r="H5" s="426"/>
      <c r="I5" s="426" t="s">
        <v>82</v>
      </c>
      <c r="J5" s="426"/>
    </row>
    <row r="6" spans="1:10" ht="67.900000000000006" customHeight="1" thickBot="1">
      <c r="A6" s="522"/>
      <c r="B6" s="420"/>
      <c r="C6" s="24" t="s">
        <v>1</v>
      </c>
      <c r="D6" s="24" t="s">
        <v>79</v>
      </c>
      <c r="E6" s="24" t="s">
        <v>1</v>
      </c>
      <c r="F6" s="24" t="s">
        <v>79</v>
      </c>
      <c r="G6" s="24" t="s">
        <v>1</v>
      </c>
      <c r="H6" s="24" t="s">
        <v>79</v>
      </c>
      <c r="I6" s="24" t="s">
        <v>1</v>
      </c>
      <c r="J6" s="24" t="s">
        <v>79</v>
      </c>
    </row>
    <row r="7" spans="1:10" ht="19.7" customHeight="1">
      <c r="A7" s="515" t="s">
        <v>3</v>
      </c>
      <c r="B7" s="8" t="s">
        <v>4</v>
      </c>
      <c r="C7" s="25">
        <f>E7+G7+I7</f>
        <v>0</v>
      </c>
      <c r="D7" s="25">
        <f>F7+H7+J7</f>
        <v>0</v>
      </c>
      <c r="E7" s="83"/>
      <c r="F7" s="83"/>
      <c r="G7" s="83"/>
      <c r="H7" s="86"/>
      <c r="I7" s="85"/>
      <c r="J7" s="85"/>
    </row>
    <row r="8" spans="1:10" ht="19.7" customHeight="1">
      <c r="A8" s="516"/>
      <c r="B8" s="8" t="s">
        <v>5</v>
      </c>
      <c r="C8" s="25">
        <f t="shared" ref="C8:C19" si="0">E8+G8+I8</f>
        <v>0</v>
      </c>
      <c r="D8" s="25">
        <f t="shared" ref="D8:D19" si="1">F8+H8+J8</f>
        <v>0</v>
      </c>
      <c r="E8" s="83"/>
      <c r="F8" s="83"/>
      <c r="G8" s="83"/>
      <c r="H8" s="86"/>
      <c r="I8" s="85"/>
      <c r="J8" s="85"/>
    </row>
    <row r="9" spans="1:10" ht="49.9" customHeight="1">
      <c r="A9" s="517"/>
      <c r="B9" s="8" t="s">
        <v>57</v>
      </c>
      <c r="C9" s="25">
        <f t="shared" si="0"/>
        <v>0</v>
      </c>
      <c r="D9" s="25">
        <f t="shared" si="1"/>
        <v>0</v>
      </c>
      <c r="E9" s="83"/>
      <c r="F9" s="83"/>
      <c r="G9" s="83"/>
      <c r="H9" s="86"/>
      <c r="I9" s="85"/>
      <c r="J9" s="85"/>
    </row>
    <row r="10" spans="1:10" ht="19.7" customHeight="1">
      <c r="A10" s="57" t="s">
        <v>6</v>
      </c>
      <c r="B10" s="8" t="s">
        <v>7</v>
      </c>
      <c r="C10" s="25">
        <f t="shared" si="0"/>
        <v>0</v>
      </c>
      <c r="D10" s="25">
        <f t="shared" si="1"/>
        <v>0</v>
      </c>
      <c r="E10" s="83"/>
      <c r="F10" s="83"/>
      <c r="G10" s="83"/>
      <c r="H10" s="86"/>
      <c r="I10" s="85"/>
      <c r="J10" s="85"/>
    </row>
    <row r="11" spans="1:10" ht="19.7" customHeight="1">
      <c r="A11" s="57" t="s">
        <v>8</v>
      </c>
      <c r="B11" s="8" t="s">
        <v>9</v>
      </c>
      <c r="C11" s="25">
        <f t="shared" si="0"/>
        <v>0</v>
      </c>
      <c r="D11" s="25">
        <f t="shared" si="1"/>
        <v>0</v>
      </c>
      <c r="E11" s="83"/>
      <c r="F11" s="83"/>
      <c r="G11" s="83"/>
      <c r="H11" s="86"/>
      <c r="I11" s="85"/>
      <c r="J11" s="85"/>
    </row>
    <row r="12" spans="1:10" ht="19.7" customHeight="1">
      <c r="A12" s="57" t="s">
        <v>10</v>
      </c>
      <c r="B12" s="8" t="s">
        <v>11</v>
      </c>
      <c r="C12" s="25">
        <f t="shared" si="0"/>
        <v>0</v>
      </c>
      <c r="D12" s="25">
        <f t="shared" si="1"/>
        <v>0</v>
      </c>
      <c r="E12" s="83"/>
      <c r="F12" s="83"/>
      <c r="G12" s="83"/>
      <c r="H12" s="86"/>
      <c r="I12" s="85"/>
      <c r="J12" s="85"/>
    </row>
    <row r="13" spans="1:10" ht="19.7" customHeight="1">
      <c r="A13" s="58" t="s">
        <v>12</v>
      </c>
      <c r="B13" s="8" t="s">
        <v>13</v>
      </c>
      <c r="C13" s="25">
        <f t="shared" si="0"/>
        <v>0</v>
      </c>
      <c r="D13" s="25">
        <f t="shared" si="1"/>
        <v>0</v>
      </c>
      <c r="E13" s="83"/>
      <c r="F13" s="83"/>
      <c r="G13" s="83"/>
      <c r="H13" s="86"/>
      <c r="I13" s="85"/>
      <c r="J13" s="85"/>
    </row>
    <row r="14" spans="1:10" ht="16.350000000000001" customHeight="1">
      <c r="A14" s="57" t="s">
        <v>14</v>
      </c>
      <c r="B14" s="8" t="s">
        <v>58</v>
      </c>
      <c r="C14" s="25">
        <f t="shared" si="0"/>
        <v>0</v>
      </c>
      <c r="D14" s="25">
        <f t="shared" si="1"/>
        <v>0</v>
      </c>
      <c r="E14" s="83"/>
      <c r="F14" s="83"/>
      <c r="G14" s="83"/>
      <c r="H14" s="86"/>
      <c r="I14" s="85"/>
      <c r="J14" s="85"/>
    </row>
    <row r="15" spans="1:10" s="95" customFormat="1" ht="16.350000000000001" customHeight="1">
      <c r="A15" s="106" t="s">
        <v>88</v>
      </c>
      <c r="B15" s="103" t="s">
        <v>89</v>
      </c>
      <c r="C15" s="98">
        <f t="shared" ref="C15" si="2">E15+G15+I15</f>
        <v>0</v>
      </c>
      <c r="D15" s="98">
        <f t="shared" ref="D15" si="3">F15+H15+J15</f>
        <v>0</v>
      </c>
      <c r="E15" s="101"/>
      <c r="F15" s="101"/>
      <c r="G15" s="101"/>
      <c r="H15" s="99"/>
      <c r="I15" s="100"/>
      <c r="J15" s="100"/>
    </row>
    <row r="16" spans="1:10" ht="19.7" customHeight="1">
      <c r="A16" s="57" t="s">
        <v>15</v>
      </c>
      <c r="B16" s="8" t="s">
        <v>60</v>
      </c>
      <c r="C16" s="25">
        <f t="shared" si="0"/>
        <v>0</v>
      </c>
      <c r="D16" s="25">
        <f t="shared" si="1"/>
        <v>0</v>
      </c>
      <c r="E16" s="83"/>
      <c r="F16" s="83"/>
      <c r="G16" s="83"/>
      <c r="H16" s="86"/>
      <c r="I16" s="85"/>
      <c r="J16" s="85"/>
    </row>
    <row r="17" spans="1:10" ht="19.7" customHeight="1">
      <c r="A17" s="57" t="s">
        <v>16</v>
      </c>
      <c r="B17" s="8" t="s">
        <v>61</v>
      </c>
      <c r="C17" s="25">
        <f t="shared" si="0"/>
        <v>0</v>
      </c>
      <c r="D17" s="25">
        <f t="shared" si="1"/>
        <v>0</v>
      </c>
      <c r="E17" s="83"/>
      <c r="F17" s="83"/>
      <c r="G17" s="83"/>
      <c r="H17" s="86"/>
      <c r="I17" s="85"/>
      <c r="J17" s="85"/>
    </row>
    <row r="18" spans="1:10" ht="19.7" customHeight="1">
      <c r="A18" s="57" t="s">
        <v>54</v>
      </c>
      <c r="B18" s="8" t="s">
        <v>55</v>
      </c>
      <c r="C18" s="25">
        <f t="shared" si="0"/>
        <v>0</v>
      </c>
      <c r="D18" s="25">
        <f t="shared" si="1"/>
        <v>0</v>
      </c>
      <c r="E18" s="83"/>
      <c r="F18" s="83"/>
      <c r="G18" s="83"/>
      <c r="H18" s="86"/>
      <c r="I18" s="85"/>
      <c r="J18" s="85"/>
    </row>
    <row r="19" spans="1:10" ht="19.7" customHeight="1">
      <c r="A19" s="57" t="s">
        <v>17</v>
      </c>
      <c r="B19" s="8" t="s">
        <v>18</v>
      </c>
      <c r="C19" s="25">
        <f t="shared" si="0"/>
        <v>800</v>
      </c>
      <c r="D19" s="25">
        <f t="shared" si="1"/>
        <v>0</v>
      </c>
      <c r="E19" s="83"/>
      <c r="F19" s="83"/>
      <c r="G19" s="83">
        <v>800</v>
      </c>
      <c r="H19" s="86"/>
      <c r="I19" s="85"/>
      <c r="J19" s="85"/>
    </row>
    <row r="20" spans="1:10" ht="19.7" customHeight="1">
      <c r="A20" s="57" t="s">
        <v>19</v>
      </c>
      <c r="B20" s="8"/>
      <c r="C20" s="25">
        <f t="shared" ref="C20" si="4">SUM(C21:C23)</f>
        <v>0</v>
      </c>
      <c r="D20" s="25"/>
      <c r="E20" s="83">
        <f t="shared" ref="E20:J20" si="5">SUM(E21:E23)</f>
        <v>0</v>
      </c>
      <c r="F20" s="83">
        <f t="shared" si="5"/>
        <v>0</v>
      </c>
      <c r="G20" s="83">
        <f t="shared" si="5"/>
        <v>0</v>
      </c>
      <c r="H20" s="86">
        <f t="shared" si="5"/>
        <v>0</v>
      </c>
      <c r="I20" s="86">
        <f t="shared" si="5"/>
        <v>0</v>
      </c>
      <c r="J20" s="83">
        <f t="shared" si="5"/>
        <v>0</v>
      </c>
    </row>
    <row r="21" spans="1:10" ht="19.7" customHeight="1">
      <c r="A21" s="518" t="s">
        <v>20</v>
      </c>
      <c r="B21" s="9" t="s">
        <v>21</v>
      </c>
      <c r="C21" s="25">
        <f t="shared" ref="C21:C39" si="6">E21+G21+I21</f>
        <v>0</v>
      </c>
      <c r="D21" s="25">
        <f t="shared" ref="D21:D39" si="7">F21+H21+J21</f>
        <v>0</v>
      </c>
      <c r="E21" s="83"/>
      <c r="F21" s="83"/>
      <c r="G21" s="83"/>
      <c r="H21" s="86"/>
      <c r="I21" s="85"/>
      <c r="J21" s="85"/>
    </row>
    <row r="22" spans="1:10" ht="40.15" customHeight="1">
      <c r="A22" s="516"/>
      <c r="B22" s="10" t="s">
        <v>63</v>
      </c>
      <c r="C22" s="25">
        <f t="shared" si="6"/>
        <v>0</v>
      </c>
      <c r="D22" s="25">
        <f t="shared" si="7"/>
        <v>0</v>
      </c>
      <c r="E22" s="83"/>
      <c r="F22" s="83"/>
      <c r="G22" s="83"/>
      <c r="H22" s="86"/>
      <c r="I22" s="85"/>
      <c r="J22" s="85"/>
    </row>
    <row r="23" spans="1:10" ht="32.450000000000003" customHeight="1">
      <c r="A23" s="517"/>
      <c r="B23" s="10" t="s">
        <v>64</v>
      </c>
      <c r="C23" s="25">
        <f t="shared" si="6"/>
        <v>0</v>
      </c>
      <c r="D23" s="25">
        <f t="shared" si="7"/>
        <v>0</v>
      </c>
      <c r="E23" s="83"/>
      <c r="F23" s="83"/>
      <c r="G23" s="83"/>
      <c r="H23" s="86"/>
      <c r="I23" s="85"/>
      <c r="J23" s="85"/>
    </row>
    <row r="24" spans="1:10" ht="34.35" customHeight="1">
      <c r="A24" s="57" t="s">
        <v>22</v>
      </c>
      <c r="B24" s="10" t="s">
        <v>23</v>
      </c>
      <c r="C24" s="25">
        <f t="shared" si="6"/>
        <v>0</v>
      </c>
      <c r="D24" s="25">
        <f t="shared" si="7"/>
        <v>0</v>
      </c>
      <c r="E24" s="83"/>
      <c r="F24" s="83"/>
      <c r="G24" s="83"/>
      <c r="H24" s="86"/>
      <c r="I24" s="85"/>
      <c r="J24" s="85"/>
    </row>
    <row r="25" spans="1:10" ht="19.7" customHeight="1">
      <c r="A25" s="58" t="s">
        <v>24</v>
      </c>
      <c r="B25" s="8" t="s">
        <v>25</v>
      </c>
      <c r="C25" s="25">
        <f t="shared" si="6"/>
        <v>0</v>
      </c>
      <c r="D25" s="25">
        <f t="shared" si="7"/>
        <v>0</v>
      </c>
      <c r="E25" s="83"/>
      <c r="F25" s="83"/>
      <c r="G25" s="83"/>
      <c r="H25" s="86"/>
      <c r="I25" s="85"/>
      <c r="J25" s="85"/>
    </row>
    <row r="26" spans="1:10" ht="19.7" customHeight="1">
      <c r="A26" s="57" t="s">
        <v>26</v>
      </c>
      <c r="B26" s="8" t="s">
        <v>27</v>
      </c>
      <c r="C26" s="25">
        <f t="shared" si="6"/>
        <v>0</v>
      </c>
      <c r="D26" s="25">
        <f t="shared" si="7"/>
        <v>0</v>
      </c>
      <c r="E26" s="83"/>
      <c r="F26" s="83"/>
      <c r="G26" s="83"/>
      <c r="H26" s="86"/>
      <c r="I26" s="85"/>
      <c r="J26" s="85"/>
    </row>
    <row r="27" spans="1:10" ht="19.7" customHeight="1">
      <c r="A27" s="57" t="s">
        <v>28</v>
      </c>
      <c r="B27" s="8" t="s">
        <v>29</v>
      </c>
      <c r="C27" s="25">
        <f t="shared" si="6"/>
        <v>0</v>
      </c>
      <c r="D27" s="25">
        <f t="shared" si="7"/>
        <v>0</v>
      </c>
      <c r="E27" s="83"/>
      <c r="F27" s="83"/>
      <c r="G27" s="83"/>
      <c r="H27" s="86"/>
      <c r="I27" s="85"/>
      <c r="J27" s="85"/>
    </row>
    <row r="28" spans="1:10" ht="19.7" customHeight="1">
      <c r="A28" s="57" t="s">
        <v>30</v>
      </c>
      <c r="B28" s="8" t="s">
        <v>62</v>
      </c>
      <c r="C28" s="25">
        <f t="shared" si="6"/>
        <v>0</v>
      </c>
      <c r="D28" s="25">
        <f t="shared" si="7"/>
        <v>0</v>
      </c>
      <c r="E28" s="83"/>
      <c r="F28" s="83"/>
      <c r="G28" s="83"/>
      <c r="H28" s="86"/>
      <c r="I28" s="85"/>
      <c r="J28" s="85"/>
    </row>
    <row r="29" spans="1:10" ht="19.7" customHeight="1">
      <c r="A29" s="57" t="s">
        <v>31</v>
      </c>
      <c r="B29" s="8" t="s">
        <v>32</v>
      </c>
      <c r="C29" s="25">
        <f t="shared" si="6"/>
        <v>0</v>
      </c>
      <c r="D29" s="25">
        <f t="shared" si="7"/>
        <v>0</v>
      </c>
      <c r="E29" s="83"/>
      <c r="F29" s="83"/>
      <c r="G29" s="83"/>
      <c r="H29" s="86"/>
      <c r="I29" s="85"/>
      <c r="J29" s="85"/>
    </row>
    <row r="30" spans="1:10" ht="19.7" customHeight="1">
      <c r="A30" s="11" t="s">
        <v>33</v>
      </c>
      <c r="B30" s="8" t="s">
        <v>34</v>
      </c>
      <c r="C30" s="25">
        <f t="shared" si="6"/>
        <v>0</v>
      </c>
      <c r="D30" s="25">
        <f t="shared" si="7"/>
        <v>0</v>
      </c>
      <c r="E30" s="83"/>
      <c r="F30" s="83"/>
      <c r="G30" s="83"/>
      <c r="H30" s="86"/>
      <c r="I30" s="85"/>
      <c r="J30" s="85"/>
    </row>
    <row r="31" spans="1:10" ht="19.7" customHeight="1">
      <c r="A31" s="57" t="s">
        <v>35</v>
      </c>
      <c r="B31" s="8" t="s">
        <v>36</v>
      </c>
      <c r="C31" s="25">
        <f t="shared" si="6"/>
        <v>0</v>
      </c>
      <c r="D31" s="25">
        <f t="shared" si="7"/>
        <v>0</v>
      </c>
      <c r="E31" s="83"/>
      <c r="F31" s="83"/>
      <c r="G31" s="83"/>
      <c r="H31" s="86"/>
      <c r="I31" s="85"/>
      <c r="J31" s="85"/>
    </row>
    <row r="32" spans="1:10" s="95" customFormat="1" ht="19.7" customHeight="1">
      <c r="A32" s="64" t="s">
        <v>86</v>
      </c>
      <c r="B32" s="33" t="s">
        <v>87</v>
      </c>
      <c r="C32" s="96">
        <f t="shared" ref="C32" si="8">E32+G32+I32</f>
        <v>0</v>
      </c>
      <c r="D32" s="96">
        <f t="shared" ref="D32" si="9">F32+H32+J32</f>
        <v>0</v>
      </c>
      <c r="E32" s="96"/>
      <c r="F32" s="96"/>
      <c r="G32" s="96"/>
      <c r="H32" s="86"/>
      <c r="I32" s="97"/>
      <c r="J32" s="97"/>
    </row>
    <row r="33" spans="1:10" ht="19.7" customHeight="1">
      <c r="A33" s="57" t="s">
        <v>37</v>
      </c>
      <c r="B33" s="8" t="s">
        <v>38</v>
      </c>
      <c r="C33" s="25">
        <f t="shared" si="6"/>
        <v>0</v>
      </c>
      <c r="D33" s="25">
        <f t="shared" si="7"/>
        <v>0</v>
      </c>
      <c r="E33" s="83"/>
      <c r="F33" s="83"/>
      <c r="G33" s="83"/>
      <c r="H33" s="86"/>
      <c r="I33" s="85"/>
      <c r="J33" s="85"/>
    </row>
    <row r="34" spans="1:10" ht="19.7" customHeight="1">
      <c r="A34" s="519" t="s">
        <v>39</v>
      </c>
      <c r="B34" s="8" t="s">
        <v>40</v>
      </c>
      <c r="C34" s="25">
        <f t="shared" si="6"/>
        <v>0</v>
      </c>
      <c r="D34" s="25">
        <f t="shared" si="7"/>
        <v>0</v>
      </c>
      <c r="E34" s="83"/>
      <c r="F34" s="83"/>
      <c r="G34" s="83"/>
      <c r="H34" s="86"/>
      <c r="I34" s="85"/>
      <c r="J34" s="85"/>
    </row>
    <row r="35" spans="1:10" ht="19.7" customHeight="1">
      <c r="A35" s="520"/>
      <c r="B35" s="8" t="s">
        <v>41</v>
      </c>
      <c r="C35" s="25">
        <f t="shared" si="6"/>
        <v>0</v>
      </c>
      <c r="D35" s="25">
        <f t="shared" si="7"/>
        <v>0</v>
      </c>
      <c r="E35" s="83"/>
      <c r="F35" s="83"/>
      <c r="G35" s="83"/>
      <c r="H35" s="86"/>
      <c r="I35" s="85"/>
      <c r="J35" s="85"/>
    </row>
    <row r="36" spans="1:10" ht="19.7" customHeight="1">
      <c r="A36" s="11" t="s">
        <v>42</v>
      </c>
      <c r="B36" s="8" t="s">
        <v>43</v>
      </c>
      <c r="C36" s="25">
        <f t="shared" si="6"/>
        <v>0</v>
      </c>
      <c r="D36" s="25">
        <f t="shared" si="7"/>
        <v>0</v>
      </c>
      <c r="E36" s="83"/>
      <c r="F36" s="83"/>
      <c r="G36" s="83"/>
      <c r="H36" s="86"/>
      <c r="I36" s="85"/>
      <c r="J36" s="85"/>
    </row>
    <row r="37" spans="1:10" ht="19.7" customHeight="1">
      <c r="A37" s="11" t="s">
        <v>44</v>
      </c>
      <c r="B37" s="8" t="s">
        <v>45</v>
      </c>
      <c r="C37" s="25">
        <f t="shared" si="6"/>
        <v>0</v>
      </c>
      <c r="D37" s="25">
        <f t="shared" si="7"/>
        <v>0</v>
      </c>
      <c r="E37" s="83"/>
      <c r="F37" s="83"/>
      <c r="G37" s="83"/>
      <c r="H37" s="86"/>
      <c r="I37" s="85"/>
      <c r="J37" s="85"/>
    </row>
    <row r="38" spans="1:10" ht="19.7" customHeight="1">
      <c r="A38" s="57" t="s">
        <v>46</v>
      </c>
      <c r="B38" s="8" t="s">
        <v>47</v>
      </c>
      <c r="C38" s="25">
        <f t="shared" si="6"/>
        <v>0</v>
      </c>
      <c r="D38" s="25">
        <f t="shared" si="7"/>
        <v>0</v>
      </c>
      <c r="E38" s="83"/>
      <c r="F38" s="83"/>
      <c r="G38" s="83"/>
      <c r="H38" s="86"/>
      <c r="I38" s="85"/>
      <c r="J38" s="85"/>
    </row>
    <row r="39" spans="1:10" ht="19.7" customHeight="1">
      <c r="A39" s="57" t="s">
        <v>48</v>
      </c>
      <c r="B39" s="8" t="s">
        <v>49</v>
      </c>
      <c r="C39" s="25">
        <f t="shared" si="6"/>
        <v>0</v>
      </c>
      <c r="D39" s="25">
        <f t="shared" si="7"/>
        <v>0</v>
      </c>
      <c r="E39" s="83"/>
      <c r="F39" s="83"/>
      <c r="G39" s="83"/>
      <c r="H39" s="86"/>
      <c r="I39" s="85"/>
      <c r="J39" s="85"/>
    </row>
    <row r="40" spans="1:10" s="3" customFormat="1" ht="31.7" customHeight="1">
      <c r="A40" s="51" t="s">
        <v>50</v>
      </c>
      <c r="B40" s="59"/>
      <c r="C40" s="24">
        <f t="shared" ref="C40" si="10">SUM(C7:C20)+SUM(C24:C39)</f>
        <v>800</v>
      </c>
      <c r="D40" s="24">
        <f>SUM(D7:D20)+SUM(D24:D39)</f>
        <v>0</v>
      </c>
      <c r="E40" s="24">
        <f t="shared" ref="E40:J40" si="11">SUM(E7:E20)+SUM(E24:E39)</f>
        <v>0</v>
      </c>
      <c r="F40" s="24">
        <f t="shared" si="11"/>
        <v>0</v>
      </c>
      <c r="G40" s="24">
        <f t="shared" si="11"/>
        <v>800</v>
      </c>
      <c r="H40" s="56">
        <f t="shared" si="11"/>
        <v>0</v>
      </c>
      <c r="I40" s="56">
        <f t="shared" si="11"/>
        <v>0</v>
      </c>
      <c r="J40" s="24">
        <f t="shared" si="11"/>
        <v>0</v>
      </c>
    </row>
  </sheetData>
  <mergeCells count="11">
    <mergeCell ref="A7:A9"/>
    <mergeCell ref="A21:A23"/>
    <mergeCell ref="A34:A35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81" fitToHeight="2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40"/>
  <sheetViews>
    <sheetView view="pageBreakPreview" topLeftCell="A28" zoomScale="60" zoomScaleNormal="60" workbookViewId="0">
      <selection activeCell="H52" sqref="H52"/>
    </sheetView>
  </sheetViews>
  <sheetFormatPr defaultRowHeight="1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4" customWidth="1"/>
    <col min="7" max="7" width="18" style="4" customWidth="1"/>
    <col min="8" max="8" width="16.7109375" style="4" customWidth="1"/>
    <col min="9" max="9" width="14.28515625" style="1" customWidth="1"/>
    <col min="10" max="10" width="16.7109375" style="1" customWidth="1"/>
    <col min="11" max="228" width="8.85546875" style="1"/>
    <col min="229" max="229" width="37.28515625" style="1" customWidth="1"/>
    <col min="230" max="232" width="8.85546875" style="1"/>
    <col min="233" max="238" width="9.28515625" style="1" customWidth="1"/>
    <col min="239" max="484" width="8.85546875" style="1"/>
    <col min="485" max="485" width="37.28515625" style="1" customWidth="1"/>
    <col min="486" max="488" width="8.85546875" style="1"/>
    <col min="489" max="494" width="9.28515625" style="1" customWidth="1"/>
    <col min="495" max="740" width="8.85546875" style="1"/>
    <col min="741" max="741" width="37.28515625" style="1" customWidth="1"/>
    <col min="742" max="744" width="8.85546875" style="1"/>
    <col min="745" max="750" width="9.28515625" style="1" customWidth="1"/>
    <col min="751" max="996" width="8.85546875" style="1"/>
    <col min="997" max="997" width="37.28515625" style="1" customWidth="1"/>
    <col min="998" max="1000" width="8.85546875" style="1"/>
    <col min="1001" max="1006" width="9.28515625" style="1" customWidth="1"/>
    <col min="1007" max="1252" width="8.85546875" style="1"/>
    <col min="1253" max="1253" width="37.28515625" style="1" customWidth="1"/>
    <col min="1254" max="1256" width="8.85546875" style="1"/>
    <col min="1257" max="1262" width="9.28515625" style="1" customWidth="1"/>
    <col min="1263" max="1508" width="8.85546875" style="1"/>
    <col min="1509" max="1509" width="37.28515625" style="1" customWidth="1"/>
    <col min="1510" max="1512" width="8.85546875" style="1"/>
    <col min="1513" max="1518" width="9.28515625" style="1" customWidth="1"/>
    <col min="1519" max="1764" width="8.85546875" style="1"/>
    <col min="1765" max="1765" width="37.28515625" style="1" customWidth="1"/>
    <col min="1766" max="1768" width="8.85546875" style="1"/>
    <col min="1769" max="1774" width="9.28515625" style="1" customWidth="1"/>
    <col min="1775" max="2020" width="8.85546875" style="1"/>
    <col min="2021" max="2021" width="37.28515625" style="1" customWidth="1"/>
    <col min="2022" max="2024" width="8.85546875" style="1"/>
    <col min="2025" max="2030" width="9.28515625" style="1" customWidth="1"/>
    <col min="2031" max="2276" width="8.85546875" style="1"/>
    <col min="2277" max="2277" width="37.28515625" style="1" customWidth="1"/>
    <col min="2278" max="2280" width="8.85546875" style="1"/>
    <col min="2281" max="2286" width="9.28515625" style="1" customWidth="1"/>
    <col min="2287" max="2532" width="8.85546875" style="1"/>
    <col min="2533" max="2533" width="37.28515625" style="1" customWidth="1"/>
    <col min="2534" max="2536" width="8.85546875" style="1"/>
    <col min="2537" max="2542" width="9.28515625" style="1" customWidth="1"/>
    <col min="2543" max="2788" width="8.85546875" style="1"/>
    <col min="2789" max="2789" width="37.28515625" style="1" customWidth="1"/>
    <col min="2790" max="2792" width="8.85546875" style="1"/>
    <col min="2793" max="2798" width="9.28515625" style="1" customWidth="1"/>
    <col min="2799" max="3044" width="8.85546875" style="1"/>
    <col min="3045" max="3045" width="37.28515625" style="1" customWidth="1"/>
    <col min="3046" max="3048" width="8.85546875" style="1"/>
    <col min="3049" max="3054" width="9.28515625" style="1" customWidth="1"/>
    <col min="3055" max="3300" width="8.85546875" style="1"/>
    <col min="3301" max="3301" width="37.28515625" style="1" customWidth="1"/>
    <col min="3302" max="3304" width="8.85546875" style="1"/>
    <col min="3305" max="3310" width="9.28515625" style="1" customWidth="1"/>
    <col min="3311" max="3556" width="8.85546875" style="1"/>
    <col min="3557" max="3557" width="37.28515625" style="1" customWidth="1"/>
    <col min="3558" max="3560" width="8.85546875" style="1"/>
    <col min="3561" max="3566" width="9.28515625" style="1" customWidth="1"/>
    <col min="3567" max="3812" width="8.85546875" style="1"/>
    <col min="3813" max="3813" width="37.28515625" style="1" customWidth="1"/>
    <col min="3814" max="3816" width="8.85546875" style="1"/>
    <col min="3817" max="3822" width="9.28515625" style="1" customWidth="1"/>
    <col min="3823" max="4068" width="8.85546875" style="1"/>
    <col min="4069" max="4069" width="37.28515625" style="1" customWidth="1"/>
    <col min="4070" max="4072" width="8.85546875" style="1"/>
    <col min="4073" max="4078" width="9.28515625" style="1" customWidth="1"/>
    <col min="4079" max="4324" width="8.85546875" style="1"/>
    <col min="4325" max="4325" width="37.28515625" style="1" customWidth="1"/>
    <col min="4326" max="4328" width="8.85546875" style="1"/>
    <col min="4329" max="4334" width="9.28515625" style="1" customWidth="1"/>
    <col min="4335" max="4580" width="8.85546875" style="1"/>
    <col min="4581" max="4581" width="37.28515625" style="1" customWidth="1"/>
    <col min="4582" max="4584" width="8.85546875" style="1"/>
    <col min="4585" max="4590" width="9.28515625" style="1" customWidth="1"/>
    <col min="4591" max="4836" width="8.85546875" style="1"/>
    <col min="4837" max="4837" width="37.28515625" style="1" customWidth="1"/>
    <col min="4838" max="4840" width="8.85546875" style="1"/>
    <col min="4841" max="4846" width="9.28515625" style="1" customWidth="1"/>
    <col min="4847" max="5092" width="8.85546875" style="1"/>
    <col min="5093" max="5093" width="37.28515625" style="1" customWidth="1"/>
    <col min="5094" max="5096" width="8.85546875" style="1"/>
    <col min="5097" max="5102" width="9.28515625" style="1" customWidth="1"/>
    <col min="5103" max="5348" width="8.85546875" style="1"/>
    <col min="5349" max="5349" width="37.28515625" style="1" customWidth="1"/>
    <col min="5350" max="5352" width="8.85546875" style="1"/>
    <col min="5353" max="5358" width="9.28515625" style="1" customWidth="1"/>
    <col min="5359" max="5604" width="8.85546875" style="1"/>
    <col min="5605" max="5605" width="37.28515625" style="1" customWidth="1"/>
    <col min="5606" max="5608" width="8.85546875" style="1"/>
    <col min="5609" max="5614" width="9.28515625" style="1" customWidth="1"/>
    <col min="5615" max="5860" width="8.85546875" style="1"/>
    <col min="5861" max="5861" width="37.28515625" style="1" customWidth="1"/>
    <col min="5862" max="5864" width="8.85546875" style="1"/>
    <col min="5865" max="5870" width="9.28515625" style="1" customWidth="1"/>
    <col min="5871" max="6116" width="8.85546875" style="1"/>
    <col min="6117" max="6117" width="37.28515625" style="1" customWidth="1"/>
    <col min="6118" max="6120" width="8.85546875" style="1"/>
    <col min="6121" max="6126" width="9.28515625" style="1" customWidth="1"/>
    <col min="6127" max="6372" width="8.85546875" style="1"/>
    <col min="6373" max="6373" width="37.28515625" style="1" customWidth="1"/>
    <col min="6374" max="6376" width="8.85546875" style="1"/>
    <col min="6377" max="6382" width="9.28515625" style="1" customWidth="1"/>
    <col min="6383" max="6628" width="8.85546875" style="1"/>
    <col min="6629" max="6629" width="37.28515625" style="1" customWidth="1"/>
    <col min="6630" max="6632" width="8.85546875" style="1"/>
    <col min="6633" max="6638" width="9.28515625" style="1" customWidth="1"/>
    <col min="6639" max="6884" width="8.85546875" style="1"/>
    <col min="6885" max="6885" width="37.28515625" style="1" customWidth="1"/>
    <col min="6886" max="6888" width="8.85546875" style="1"/>
    <col min="6889" max="6894" width="9.28515625" style="1" customWidth="1"/>
    <col min="6895" max="7140" width="8.85546875" style="1"/>
    <col min="7141" max="7141" width="37.28515625" style="1" customWidth="1"/>
    <col min="7142" max="7144" width="8.85546875" style="1"/>
    <col min="7145" max="7150" width="9.28515625" style="1" customWidth="1"/>
    <col min="7151" max="7396" width="8.85546875" style="1"/>
    <col min="7397" max="7397" width="37.28515625" style="1" customWidth="1"/>
    <col min="7398" max="7400" width="8.85546875" style="1"/>
    <col min="7401" max="7406" width="9.28515625" style="1" customWidth="1"/>
    <col min="7407" max="7652" width="8.85546875" style="1"/>
    <col min="7653" max="7653" width="37.28515625" style="1" customWidth="1"/>
    <col min="7654" max="7656" width="8.85546875" style="1"/>
    <col min="7657" max="7662" width="9.28515625" style="1" customWidth="1"/>
    <col min="7663" max="7908" width="8.85546875" style="1"/>
    <col min="7909" max="7909" width="37.28515625" style="1" customWidth="1"/>
    <col min="7910" max="7912" width="8.85546875" style="1"/>
    <col min="7913" max="7918" width="9.28515625" style="1" customWidth="1"/>
    <col min="7919" max="8164" width="8.85546875" style="1"/>
    <col min="8165" max="8165" width="37.28515625" style="1" customWidth="1"/>
    <col min="8166" max="8168" width="8.85546875" style="1"/>
    <col min="8169" max="8174" width="9.28515625" style="1" customWidth="1"/>
    <col min="8175" max="8420" width="8.85546875" style="1"/>
    <col min="8421" max="8421" width="37.28515625" style="1" customWidth="1"/>
    <col min="8422" max="8424" width="8.85546875" style="1"/>
    <col min="8425" max="8430" width="9.28515625" style="1" customWidth="1"/>
    <col min="8431" max="8676" width="8.85546875" style="1"/>
    <col min="8677" max="8677" width="37.28515625" style="1" customWidth="1"/>
    <col min="8678" max="8680" width="8.85546875" style="1"/>
    <col min="8681" max="8686" width="9.28515625" style="1" customWidth="1"/>
    <col min="8687" max="8932" width="8.85546875" style="1"/>
    <col min="8933" max="8933" width="37.28515625" style="1" customWidth="1"/>
    <col min="8934" max="8936" width="8.85546875" style="1"/>
    <col min="8937" max="8942" width="9.28515625" style="1" customWidth="1"/>
    <col min="8943" max="9188" width="8.85546875" style="1"/>
    <col min="9189" max="9189" width="37.28515625" style="1" customWidth="1"/>
    <col min="9190" max="9192" width="8.85546875" style="1"/>
    <col min="9193" max="9198" width="9.28515625" style="1" customWidth="1"/>
    <col min="9199" max="9444" width="8.85546875" style="1"/>
    <col min="9445" max="9445" width="37.28515625" style="1" customWidth="1"/>
    <col min="9446" max="9448" width="8.85546875" style="1"/>
    <col min="9449" max="9454" width="9.28515625" style="1" customWidth="1"/>
    <col min="9455" max="9700" width="8.85546875" style="1"/>
    <col min="9701" max="9701" width="37.28515625" style="1" customWidth="1"/>
    <col min="9702" max="9704" width="8.85546875" style="1"/>
    <col min="9705" max="9710" width="9.28515625" style="1" customWidth="1"/>
    <col min="9711" max="9956" width="8.85546875" style="1"/>
    <col min="9957" max="9957" width="37.28515625" style="1" customWidth="1"/>
    <col min="9958" max="9960" width="8.85546875" style="1"/>
    <col min="9961" max="9966" width="9.28515625" style="1" customWidth="1"/>
    <col min="9967" max="10212" width="8.85546875" style="1"/>
    <col min="10213" max="10213" width="37.28515625" style="1" customWidth="1"/>
    <col min="10214" max="10216" width="8.85546875" style="1"/>
    <col min="10217" max="10222" width="9.28515625" style="1" customWidth="1"/>
    <col min="10223" max="10468" width="8.85546875" style="1"/>
    <col min="10469" max="10469" width="37.28515625" style="1" customWidth="1"/>
    <col min="10470" max="10472" width="8.85546875" style="1"/>
    <col min="10473" max="10478" width="9.28515625" style="1" customWidth="1"/>
    <col min="10479" max="10724" width="8.85546875" style="1"/>
    <col min="10725" max="10725" width="37.28515625" style="1" customWidth="1"/>
    <col min="10726" max="10728" width="8.85546875" style="1"/>
    <col min="10729" max="10734" width="9.28515625" style="1" customWidth="1"/>
    <col min="10735" max="10980" width="8.85546875" style="1"/>
    <col min="10981" max="10981" width="37.28515625" style="1" customWidth="1"/>
    <col min="10982" max="10984" width="8.85546875" style="1"/>
    <col min="10985" max="10990" width="9.28515625" style="1" customWidth="1"/>
    <col min="10991" max="11236" width="8.85546875" style="1"/>
    <col min="11237" max="11237" width="37.28515625" style="1" customWidth="1"/>
    <col min="11238" max="11240" width="8.85546875" style="1"/>
    <col min="11241" max="11246" width="9.28515625" style="1" customWidth="1"/>
    <col min="11247" max="11492" width="8.85546875" style="1"/>
    <col min="11493" max="11493" width="37.28515625" style="1" customWidth="1"/>
    <col min="11494" max="11496" width="8.85546875" style="1"/>
    <col min="11497" max="11502" width="9.28515625" style="1" customWidth="1"/>
    <col min="11503" max="11748" width="8.85546875" style="1"/>
    <col min="11749" max="11749" width="37.28515625" style="1" customWidth="1"/>
    <col min="11750" max="11752" width="8.85546875" style="1"/>
    <col min="11753" max="11758" width="9.28515625" style="1" customWidth="1"/>
    <col min="11759" max="12004" width="8.85546875" style="1"/>
    <col min="12005" max="12005" width="37.28515625" style="1" customWidth="1"/>
    <col min="12006" max="12008" width="8.85546875" style="1"/>
    <col min="12009" max="12014" width="9.28515625" style="1" customWidth="1"/>
    <col min="12015" max="12260" width="8.85546875" style="1"/>
    <col min="12261" max="12261" width="37.28515625" style="1" customWidth="1"/>
    <col min="12262" max="12264" width="8.85546875" style="1"/>
    <col min="12265" max="12270" width="9.28515625" style="1" customWidth="1"/>
    <col min="12271" max="12516" width="8.85546875" style="1"/>
    <col min="12517" max="12517" width="37.28515625" style="1" customWidth="1"/>
    <col min="12518" max="12520" width="8.85546875" style="1"/>
    <col min="12521" max="12526" width="9.28515625" style="1" customWidth="1"/>
    <col min="12527" max="12772" width="8.85546875" style="1"/>
    <col min="12773" max="12773" width="37.28515625" style="1" customWidth="1"/>
    <col min="12774" max="12776" width="8.85546875" style="1"/>
    <col min="12777" max="12782" width="9.28515625" style="1" customWidth="1"/>
    <col min="12783" max="13028" width="8.85546875" style="1"/>
    <col min="13029" max="13029" width="37.28515625" style="1" customWidth="1"/>
    <col min="13030" max="13032" width="8.85546875" style="1"/>
    <col min="13033" max="13038" width="9.28515625" style="1" customWidth="1"/>
    <col min="13039" max="13284" width="8.85546875" style="1"/>
    <col min="13285" max="13285" width="37.28515625" style="1" customWidth="1"/>
    <col min="13286" max="13288" width="8.85546875" style="1"/>
    <col min="13289" max="13294" width="9.28515625" style="1" customWidth="1"/>
    <col min="13295" max="13540" width="8.85546875" style="1"/>
    <col min="13541" max="13541" width="37.28515625" style="1" customWidth="1"/>
    <col min="13542" max="13544" width="8.85546875" style="1"/>
    <col min="13545" max="13550" width="9.28515625" style="1" customWidth="1"/>
    <col min="13551" max="13796" width="8.85546875" style="1"/>
    <col min="13797" max="13797" width="37.28515625" style="1" customWidth="1"/>
    <col min="13798" max="13800" width="8.85546875" style="1"/>
    <col min="13801" max="13806" width="9.28515625" style="1" customWidth="1"/>
    <col min="13807" max="14052" width="8.85546875" style="1"/>
    <col min="14053" max="14053" width="37.28515625" style="1" customWidth="1"/>
    <col min="14054" max="14056" width="8.85546875" style="1"/>
    <col min="14057" max="14062" width="9.28515625" style="1" customWidth="1"/>
    <col min="14063" max="14308" width="8.85546875" style="1"/>
    <col min="14309" max="14309" width="37.28515625" style="1" customWidth="1"/>
    <col min="14310" max="14312" width="8.85546875" style="1"/>
    <col min="14313" max="14318" width="9.28515625" style="1" customWidth="1"/>
    <col min="14319" max="14564" width="8.85546875" style="1"/>
    <col min="14565" max="14565" width="37.28515625" style="1" customWidth="1"/>
    <col min="14566" max="14568" width="8.85546875" style="1"/>
    <col min="14569" max="14574" width="9.28515625" style="1" customWidth="1"/>
    <col min="14575" max="14820" width="8.85546875" style="1"/>
    <col min="14821" max="14821" width="37.28515625" style="1" customWidth="1"/>
    <col min="14822" max="14824" width="8.85546875" style="1"/>
    <col min="14825" max="14830" width="9.28515625" style="1" customWidth="1"/>
    <col min="14831" max="15076" width="8.85546875" style="1"/>
    <col min="15077" max="15077" width="37.28515625" style="1" customWidth="1"/>
    <col min="15078" max="15080" width="8.85546875" style="1"/>
    <col min="15081" max="15086" width="9.28515625" style="1" customWidth="1"/>
    <col min="15087" max="15332" width="8.85546875" style="1"/>
    <col min="15333" max="15333" width="37.28515625" style="1" customWidth="1"/>
    <col min="15334" max="15336" width="8.85546875" style="1"/>
    <col min="15337" max="15342" width="9.28515625" style="1" customWidth="1"/>
    <col min="15343" max="15588" width="8.85546875" style="1"/>
    <col min="15589" max="15589" width="37.28515625" style="1" customWidth="1"/>
    <col min="15590" max="15592" width="8.85546875" style="1"/>
    <col min="15593" max="15598" width="9.28515625" style="1" customWidth="1"/>
    <col min="15599" max="15844" width="8.85546875" style="1"/>
    <col min="15845" max="15845" width="37.28515625" style="1" customWidth="1"/>
    <col min="15846" max="15848" width="8.85546875" style="1"/>
    <col min="15849" max="15854" width="9.28515625" style="1" customWidth="1"/>
    <col min="15855" max="16100" width="8.85546875" style="1"/>
    <col min="16101" max="16101" width="37.28515625" style="1" customWidth="1"/>
    <col min="16102" max="16104" width="8.85546875" style="1"/>
    <col min="16105" max="16110" width="9.28515625" style="1" customWidth="1"/>
    <col min="16111" max="16374" width="8.85546875" style="1"/>
    <col min="16375" max="16384" width="8.85546875" style="1" customWidth="1"/>
  </cols>
  <sheetData>
    <row r="1" spans="1:10" ht="25.9" customHeight="1">
      <c r="A1" s="413" t="s">
        <v>85</v>
      </c>
      <c r="B1" s="413"/>
      <c r="C1" s="413"/>
      <c r="D1" s="413"/>
      <c r="E1" s="413"/>
      <c r="F1" s="413"/>
      <c r="G1" s="413"/>
      <c r="H1" s="413"/>
    </row>
    <row r="2" spans="1:10" ht="15.75" customHeight="1">
      <c r="A2" s="27"/>
      <c r="B2" s="26"/>
      <c r="C2" s="26"/>
      <c r="D2" s="26"/>
      <c r="E2" s="26"/>
      <c r="F2" s="26"/>
      <c r="G2" s="26"/>
      <c r="H2" s="26"/>
    </row>
    <row r="3" spans="1:10" ht="15.6" customHeight="1">
      <c r="A3" s="2" t="s">
        <v>72</v>
      </c>
      <c r="B3" s="2"/>
      <c r="F3" s="1"/>
      <c r="G3" s="1"/>
      <c r="H3" s="1"/>
    </row>
    <row r="4" spans="1:10" ht="21" customHeight="1">
      <c r="A4" s="521" t="s">
        <v>59</v>
      </c>
      <c r="B4" s="521" t="s">
        <v>0</v>
      </c>
      <c r="C4" s="421" t="s">
        <v>78</v>
      </c>
      <c r="D4" s="422"/>
      <c r="E4" s="425" t="s">
        <v>2</v>
      </c>
      <c r="F4" s="425"/>
      <c r="G4" s="425"/>
      <c r="H4" s="425"/>
      <c r="I4" s="425"/>
      <c r="J4" s="425"/>
    </row>
    <row r="5" spans="1:10" ht="42" customHeight="1">
      <c r="A5" s="419"/>
      <c r="B5" s="419"/>
      <c r="C5" s="423"/>
      <c r="D5" s="424"/>
      <c r="E5" s="426" t="s">
        <v>80</v>
      </c>
      <c r="F5" s="426"/>
      <c r="G5" s="426" t="s">
        <v>81</v>
      </c>
      <c r="H5" s="426"/>
      <c r="I5" s="426" t="s">
        <v>82</v>
      </c>
      <c r="J5" s="426"/>
    </row>
    <row r="6" spans="1:10" ht="67.900000000000006" customHeight="1" thickBot="1">
      <c r="A6" s="522"/>
      <c r="B6" s="420"/>
      <c r="C6" s="24" t="s">
        <v>1</v>
      </c>
      <c r="D6" s="24" t="s">
        <v>79</v>
      </c>
      <c r="E6" s="24" t="s">
        <v>1</v>
      </c>
      <c r="F6" s="24" t="s">
        <v>79</v>
      </c>
      <c r="G6" s="24" t="s">
        <v>1</v>
      </c>
      <c r="H6" s="24" t="s">
        <v>79</v>
      </c>
      <c r="I6" s="24" t="s">
        <v>1</v>
      </c>
      <c r="J6" s="24" t="s">
        <v>79</v>
      </c>
    </row>
    <row r="7" spans="1:10" ht="19.899999999999999" customHeight="1">
      <c r="A7" s="515" t="s">
        <v>3</v>
      </c>
      <c r="B7" s="8" t="s">
        <v>4</v>
      </c>
      <c r="C7" s="25">
        <f>E7+G7+I7</f>
        <v>0</v>
      </c>
      <c r="D7" s="25">
        <f>F7+H7+J7</f>
        <v>0</v>
      </c>
      <c r="E7" s="93"/>
      <c r="F7" s="93"/>
      <c r="G7" s="93"/>
      <c r="H7" s="86"/>
      <c r="I7" s="94"/>
      <c r="J7" s="94"/>
    </row>
    <row r="8" spans="1:10" ht="19.899999999999999" customHeight="1">
      <c r="A8" s="516"/>
      <c r="B8" s="8" t="s">
        <v>5</v>
      </c>
      <c r="C8" s="25">
        <f t="shared" ref="C8:C19" si="0">E8+G8+I8</f>
        <v>0</v>
      </c>
      <c r="D8" s="25">
        <f t="shared" ref="D8:D19" si="1">F8+H8+J8</f>
        <v>0</v>
      </c>
      <c r="E8" s="93"/>
      <c r="F8" s="93"/>
      <c r="G8" s="93"/>
      <c r="H8" s="86"/>
      <c r="I8" s="94"/>
      <c r="J8" s="94"/>
    </row>
    <row r="9" spans="1:10" ht="49.9" customHeight="1">
      <c r="A9" s="517"/>
      <c r="B9" s="8" t="s">
        <v>57</v>
      </c>
      <c r="C9" s="25">
        <f t="shared" si="0"/>
        <v>0</v>
      </c>
      <c r="D9" s="25">
        <f t="shared" si="1"/>
        <v>0</v>
      </c>
      <c r="E9" s="93"/>
      <c r="F9" s="93"/>
      <c r="G9" s="93"/>
      <c r="H9" s="86"/>
      <c r="I9" s="94"/>
      <c r="J9" s="94"/>
    </row>
    <row r="10" spans="1:10" ht="19.899999999999999" customHeight="1">
      <c r="A10" s="57" t="s">
        <v>6</v>
      </c>
      <c r="B10" s="8" t="s">
        <v>7</v>
      </c>
      <c r="C10" s="25">
        <f t="shared" si="0"/>
        <v>0</v>
      </c>
      <c r="D10" s="25">
        <f t="shared" si="1"/>
        <v>0</v>
      </c>
      <c r="E10" s="93"/>
      <c r="F10" s="93"/>
      <c r="G10" s="93"/>
      <c r="H10" s="86"/>
      <c r="I10" s="94"/>
      <c r="J10" s="94"/>
    </row>
    <row r="11" spans="1:10" ht="19.899999999999999" customHeight="1">
      <c r="A11" s="57" t="s">
        <v>8</v>
      </c>
      <c r="B11" s="8" t="s">
        <v>9</v>
      </c>
      <c r="C11" s="25">
        <f t="shared" si="0"/>
        <v>0</v>
      </c>
      <c r="D11" s="25">
        <f t="shared" si="1"/>
        <v>0</v>
      </c>
      <c r="E11" s="93"/>
      <c r="F11" s="93"/>
      <c r="G11" s="93"/>
      <c r="H11" s="86"/>
      <c r="I11" s="94"/>
      <c r="J11" s="94"/>
    </row>
    <row r="12" spans="1:10" ht="19.899999999999999" customHeight="1">
      <c r="A12" s="57" t="s">
        <v>10</v>
      </c>
      <c r="B12" s="8" t="s">
        <v>11</v>
      </c>
      <c r="C12" s="25">
        <f t="shared" si="0"/>
        <v>0</v>
      </c>
      <c r="D12" s="25">
        <f t="shared" si="1"/>
        <v>0</v>
      </c>
      <c r="E12" s="93"/>
      <c r="F12" s="93"/>
      <c r="G12" s="93"/>
      <c r="H12" s="86"/>
      <c r="I12" s="94"/>
      <c r="J12" s="94"/>
    </row>
    <row r="13" spans="1:10" ht="19.899999999999999" customHeight="1">
      <c r="A13" s="58" t="s">
        <v>12</v>
      </c>
      <c r="B13" s="8" t="s">
        <v>13</v>
      </c>
      <c r="C13" s="25">
        <f t="shared" si="0"/>
        <v>0</v>
      </c>
      <c r="D13" s="25">
        <f t="shared" si="1"/>
        <v>0</v>
      </c>
      <c r="E13" s="93"/>
      <c r="F13" s="93"/>
      <c r="G13" s="93"/>
      <c r="H13" s="86"/>
      <c r="I13" s="94"/>
      <c r="J13" s="94"/>
    </row>
    <row r="14" spans="1:10" ht="16.149999999999999" customHeight="1">
      <c r="A14" s="57" t="s">
        <v>14</v>
      </c>
      <c r="B14" s="8" t="s">
        <v>58</v>
      </c>
      <c r="C14" s="25">
        <f t="shared" si="0"/>
        <v>0</v>
      </c>
      <c r="D14" s="25">
        <f t="shared" si="1"/>
        <v>0</v>
      </c>
      <c r="E14" s="93"/>
      <c r="F14" s="93"/>
      <c r="G14" s="93"/>
      <c r="H14" s="86"/>
      <c r="I14" s="94"/>
      <c r="J14" s="94"/>
    </row>
    <row r="15" spans="1:10" s="95" customFormat="1" ht="16.149999999999999" customHeight="1">
      <c r="A15" s="106" t="s">
        <v>88</v>
      </c>
      <c r="B15" s="103" t="s">
        <v>89</v>
      </c>
      <c r="C15" s="98">
        <f t="shared" ref="C15" si="2">E15+G15+I15</f>
        <v>0</v>
      </c>
      <c r="D15" s="98">
        <f t="shared" ref="D15" si="3">F15+H15+J15</f>
        <v>0</v>
      </c>
      <c r="E15" s="101"/>
      <c r="F15" s="101"/>
      <c r="G15" s="101"/>
      <c r="H15" s="99"/>
      <c r="I15" s="100"/>
      <c r="J15" s="100"/>
    </row>
    <row r="16" spans="1:10" ht="19.899999999999999" customHeight="1">
      <c r="A16" s="57" t="s">
        <v>15</v>
      </c>
      <c r="B16" s="8" t="s">
        <v>60</v>
      </c>
      <c r="C16" s="25">
        <f t="shared" si="0"/>
        <v>0</v>
      </c>
      <c r="D16" s="25">
        <f t="shared" si="1"/>
        <v>0</v>
      </c>
      <c r="E16" s="93"/>
      <c r="F16" s="93"/>
      <c r="G16" s="93"/>
      <c r="H16" s="86"/>
      <c r="I16" s="94"/>
      <c r="J16" s="94"/>
    </row>
    <row r="17" spans="1:10" ht="19.899999999999999" customHeight="1">
      <c r="A17" s="57" t="s">
        <v>16</v>
      </c>
      <c r="B17" s="8" t="s">
        <v>61</v>
      </c>
      <c r="C17" s="25">
        <f t="shared" si="0"/>
        <v>0</v>
      </c>
      <c r="D17" s="25">
        <f t="shared" si="1"/>
        <v>0</v>
      </c>
      <c r="E17" s="93"/>
      <c r="F17" s="93"/>
      <c r="G17" s="93"/>
      <c r="H17" s="86"/>
      <c r="I17" s="94"/>
      <c r="J17" s="94"/>
    </row>
    <row r="18" spans="1:10" ht="19.899999999999999" customHeight="1">
      <c r="A18" s="57" t="s">
        <v>54</v>
      </c>
      <c r="B18" s="8" t="s">
        <v>55</v>
      </c>
      <c r="C18" s="25">
        <f t="shared" si="0"/>
        <v>0</v>
      </c>
      <c r="D18" s="25">
        <f t="shared" si="1"/>
        <v>0</v>
      </c>
      <c r="E18" s="93"/>
      <c r="F18" s="93"/>
      <c r="G18" s="93"/>
      <c r="H18" s="86"/>
      <c r="I18" s="94"/>
      <c r="J18" s="94"/>
    </row>
    <row r="19" spans="1:10" ht="19.899999999999999" customHeight="1">
      <c r="A19" s="57" t="s">
        <v>17</v>
      </c>
      <c r="B19" s="8" t="s">
        <v>18</v>
      </c>
      <c r="C19" s="25">
        <f t="shared" si="0"/>
        <v>0</v>
      </c>
      <c r="D19" s="25">
        <f t="shared" si="1"/>
        <v>0</v>
      </c>
      <c r="E19" s="93"/>
      <c r="F19" s="93"/>
      <c r="G19" s="93"/>
      <c r="H19" s="86"/>
      <c r="I19" s="94"/>
      <c r="J19" s="94"/>
    </row>
    <row r="20" spans="1:10" ht="19.899999999999999" customHeight="1">
      <c r="A20" s="57" t="s">
        <v>19</v>
      </c>
      <c r="B20" s="8"/>
      <c r="C20" s="25">
        <f t="shared" ref="C20:J20" si="4">SUM(C21:C23)</f>
        <v>0</v>
      </c>
      <c r="D20" s="25">
        <f t="shared" si="4"/>
        <v>0</v>
      </c>
      <c r="E20" s="93">
        <f t="shared" si="4"/>
        <v>0</v>
      </c>
      <c r="F20" s="93">
        <f t="shared" si="4"/>
        <v>0</v>
      </c>
      <c r="G20" s="93">
        <f t="shared" si="4"/>
        <v>0</v>
      </c>
      <c r="H20" s="86">
        <f t="shared" si="4"/>
        <v>0</v>
      </c>
      <c r="I20" s="86">
        <f t="shared" si="4"/>
        <v>0</v>
      </c>
      <c r="J20" s="93">
        <f t="shared" si="4"/>
        <v>0</v>
      </c>
    </row>
    <row r="21" spans="1:10" ht="19.899999999999999" customHeight="1">
      <c r="A21" s="518" t="s">
        <v>20</v>
      </c>
      <c r="B21" s="9" t="s">
        <v>21</v>
      </c>
      <c r="C21" s="25">
        <f t="shared" ref="C21:C39" si="5">E21+G21+I21</f>
        <v>0</v>
      </c>
      <c r="D21" s="25">
        <f t="shared" ref="D21:D39" si="6">F21+H21+J21</f>
        <v>0</v>
      </c>
      <c r="E21" s="93"/>
      <c r="F21" s="93"/>
      <c r="G21" s="93"/>
      <c r="H21" s="86"/>
      <c r="I21" s="94"/>
      <c r="J21" s="94"/>
    </row>
    <row r="22" spans="1:10" ht="51" customHeight="1">
      <c r="A22" s="516"/>
      <c r="B22" s="10" t="s">
        <v>63</v>
      </c>
      <c r="C22" s="25">
        <f t="shared" si="5"/>
        <v>0</v>
      </c>
      <c r="D22" s="25">
        <f t="shared" si="6"/>
        <v>0</v>
      </c>
      <c r="E22" s="93"/>
      <c r="F22" s="93"/>
      <c r="G22" s="93"/>
      <c r="H22" s="86"/>
      <c r="I22" s="94"/>
      <c r="J22" s="94"/>
    </row>
    <row r="23" spans="1:10" ht="32.450000000000003" customHeight="1">
      <c r="A23" s="517"/>
      <c r="B23" s="10" t="s">
        <v>64</v>
      </c>
      <c r="C23" s="25">
        <f t="shared" si="5"/>
        <v>0</v>
      </c>
      <c r="D23" s="25">
        <f t="shared" si="6"/>
        <v>0</v>
      </c>
      <c r="E23" s="93"/>
      <c r="F23" s="93"/>
      <c r="G23" s="93"/>
      <c r="H23" s="86"/>
      <c r="I23" s="94"/>
      <c r="J23" s="94"/>
    </row>
    <row r="24" spans="1:10" ht="22.15" customHeight="1">
      <c r="A24" s="57" t="s">
        <v>22</v>
      </c>
      <c r="B24" s="10" t="s">
        <v>23</v>
      </c>
      <c r="C24" s="25">
        <f t="shared" si="5"/>
        <v>0</v>
      </c>
      <c r="D24" s="25">
        <f t="shared" si="6"/>
        <v>0</v>
      </c>
      <c r="E24" s="93"/>
      <c r="F24" s="93"/>
      <c r="G24" s="93"/>
      <c r="H24" s="86"/>
      <c r="I24" s="94"/>
      <c r="J24" s="94"/>
    </row>
    <row r="25" spans="1:10" ht="19.899999999999999" customHeight="1">
      <c r="A25" s="58" t="s">
        <v>24</v>
      </c>
      <c r="B25" s="8" t="s">
        <v>25</v>
      </c>
      <c r="C25" s="25">
        <f t="shared" si="5"/>
        <v>7848</v>
      </c>
      <c r="D25" s="93">
        <f t="shared" si="6"/>
        <v>7848</v>
      </c>
      <c r="E25" s="93"/>
      <c r="F25" s="93"/>
      <c r="G25" s="93">
        <v>7848</v>
      </c>
      <c r="H25" s="86">
        <v>7848</v>
      </c>
      <c r="I25" s="94"/>
      <c r="J25" s="94"/>
    </row>
    <row r="26" spans="1:10" ht="19.899999999999999" customHeight="1">
      <c r="A26" s="57" t="s">
        <v>26</v>
      </c>
      <c r="B26" s="8" t="s">
        <v>27</v>
      </c>
      <c r="C26" s="25">
        <f t="shared" si="5"/>
        <v>0</v>
      </c>
      <c r="D26" s="25">
        <f t="shared" si="6"/>
        <v>0</v>
      </c>
      <c r="E26" s="93"/>
      <c r="F26" s="93"/>
      <c r="G26" s="93"/>
      <c r="H26" s="86"/>
      <c r="I26" s="94"/>
      <c r="J26" s="94"/>
    </row>
    <row r="27" spans="1:10" ht="19.899999999999999" customHeight="1">
      <c r="A27" s="57" t="s">
        <v>28</v>
      </c>
      <c r="B27" s="8" t="s">
        <v>29</v>
      </c>
      <c r="C27" s="25">
        <f t="shared" si="5"/>
        <v>0</v>
      </c>
      <c r="D27" s="25">
        <f t="shared" si="6"/>
        <v>0</v>
      </c>
      <c r="E27" s="93"/>
      <c r="F27" s="93"/>
      <c r="G27" s="93"/>
      <c r="H27" s="86"/>
      <c r="I27" s="94"/>
      <c r="J27" s="94"/>
    </row>
    <row r="28" spans="1:10" ht="19.899999999999999" customHeight="1">
      <c r="A28" s="57" t="s">
        <v>30</v>
      </c>
      <c r="B28" s="8" t="s">
        <v>62</v>
      </c>
      <c r="C28" s="25">
        <f t="shared" si="5"/>
        <v>0</v>
      </c>
      <c r="D28" s="25">
        <f t="shared" si="6"/>
        <v>0</v>
      </c>
      <c r="E28" s="93"/>
      <c r="F28" s="93"/>
      <c r="G28" s="93"/>
      <c r="H28" s="86"/>
      <c r="I28" s="94"/>
      <c r="J28" s="94"/>
    </row>
    <row r="29" spans="1:10" ht="19.899999999999999" customHeight="1">
      <c r="A29" s="57" t="s">
        <v>31</v>
      </c>
      <c r="B29" s="8" t="s">
        <v>32</v>
      </c>
      <c r="C29" s="25">
        <f t="shared" si="5"/>
        <v>0</v>
      </c>
      <c r="D29" s="25">
        <f t="shared" si="6"/>
        <v>0</v>
      </c>
      <c r="E29" s="93"/>
      <c r="F29" s="93"/>
      <c r="G29" s="93"/>
      <c r="H29" s="86"/>
      <c r="I29" s="94"/>
      <c r="J29" s="94"/>
    </row>
    <row r="30" spans="1:10" ht="19.899999999999999" customHeight="1">
      <c r="A30" s="11" t="s">
        <v>33</v>
      </c>
      <c r="B30" s="8" t="s">
        <v>34</v>
      </c>
      <c r="C30" s="25">
        <f t="shared" si="5"/>
        <v>435</v>
      </c>
      <c r="D30" s="25">
        <f t="shared" si="6"/>
        <v>435</v>
      </c>
      <c r="E30" s="93"/>
      <c r="F30" s="93"/>
      <c r="G30" s="93"/>
      <c r="H30" s="86"/>
      <c r="I30" s="90">
        <v>435</v>
      </c>
      <c r="J30" s="90">
        <v>435</v>
      </c>
    </row>
    <row r="31" spans="1:10" ht="19.899999999999999" customHeight="1">
      <c r="A31" s="57" t="s">
        <v>35</v>
      </c>
      <c r="B31" s="8" t="s">
        <v>36</v>
      </c>
      <c r="C31" s="25">
        <f t="shared" si="5"/>
        <v>0</v>
      </c>
      <c r="D31" s="25">
        <f t="shared" si="6"/>
        <v>0</v>
      </c>
      <c r="E31" s="93"/>
      <c r="F31" s="93"/>
      <c r="G31" s="93"/>
      <c r="H31" s="86"/>
      <c r="I31" s="94"/>
      <c r="J31" s="94"/>
    </row>
    <row r="32" spans="1:10" s="95" customFormat="1" ht="19.899999999999999" customHeight="1">
      <c r="A32" s="64" t="s">
        <v>86</v>
      </c>
      <c r="B32" s="33" t="s">
        <v>87</v>
      </c>
      <c r="C32" s="96">
        <f t="shared" ref="C32" si="7">E32+G32+I32</f>
        <v>0</v>
      </c>
      <c r="D32" s="96">
        <f t="shared" ref="D32" si="8">F32+H32+J32</f>
        <v>0</v>
      </c>
      <c r="E32" s="96"/>
      <c r="F32" s="96"/>
      <c r="G32" s="96"/>
      <c r="H32" s="86"/>
      <c r="I32" s="97"/>
      <c r="J32" s="97"/>
    </row>
    <row r="33" spans="1:10" ht="19.899999999999999" customHeight="1">
      <c r="A33" s="57" t="s">
        <v>37</v>
      </c>
      <c r="B33" s="8" t="s">
        <v>38</v>
      </c>
      <c r="C33" s="25">
        <f t="shared" si="5"/>
        <v>0</v>
      </c>
      <c r="D33" s="25">
        <f t="shared" si="6"/>
        <v>0</v>
      </c>
      <c r="E33" s="93"/>
      <c r="F33" s="93"/>
      <c r="G33" s="93"/>
      <c r="H33" s="86"/>
      <c r="I33" s="94"/>
      <c r="J33" s="94"/>
    </row>
    <row r="34" spans="1:10" ht="19.899999999999999" customHeight="1">
      <c r="A34" s="519" t="s">
        <v>39</v>
      </c>
      <c r="B34" s="8" t="s">
        <v>40</v>
      </c>
      <c r="C34" s="25">
        <f t="shared" si="5"/>
        <v>0</v>
      </c>
      <c r="D34" s="25">
        <f t="shared" si="6"/>
        <v>0</v>
      </c>
      <c r="E34" s="93"/>
      <c r="F34" s="93"/>
      <c r="G34" s="93"/>
      <c r="H34" s="86"/>
      <c r="I34" s="94"/>
      <c r="J34" s="94"/>
    </row>
    <row r="35" spans="1:10" ht="19.899999999999999" customHeight="1">
      <c r="A35" s="520"/>
      <c r="B35" s="8" t="s">
        <v>41</v>
      </c>
      <c r="C35" s="25">
        <f t="shared" si="5"/>
        <v>0</v>
      </c>
      <c r="D35" s="25">
        <f t="shared" si="6"/>
        <v>0</v>
      </c>
      <c r="E35" s="93"/>
      <c r="F35" s="93"/>
      <c r="G35" s="93"/>
      <c r="H35" s="86"/>
      <c r="I35" s="94"/>
      <c r="J35" s="94"/>
    </row>
    <row r="36" spans="1:10" ht="19.899999999999999" customHeight="1">
      <c r="A36" s="11" t="s">
        <v>42</v>
      </c>
      <c r="B36" s="8" t="s">
        <v>43</v>
      </c>
      <c r="C36" s="25">
        <f t="shared" si="5"/>
        <v>0</v>
      </c>
      <c r="D36" s="25">
        <f t="shared" si="6"/>
        <v>0</v>
      </c>
      <c r="E36" s="93"/>
      <c r="F36" s="93"/>
      <c r="G36" s="93"/>
      <c r="H36" s="86"/>
      <c r="I36" s="94"/>
      <c r="J36" s="94"/>
    </row>
    <row r="37" spans="1:10" ht="19.899999999999999" customHeight="1">
      <c r="A37" s="11" t="s">
        <v>44</v>
      </c>
      <c r="B37" s="8" t="s">
        <v>45</v>
      </c>
      <c r="C37" s="25">
        <f t="shared" si="5"/>
        <v>0</v>
      </c>
      <c r="D37" s="25">
        <f t="shared" si="6"/>
        <v>0</v>
      </c>
      <c r="E37" s="93"/>
      <c r="F37" s="93"/>
      <c r="G37" s="93"/>
      <c r="H37" s="86"/>
      <c r="I37" s="94"/>
      <c r="J37" s="94"/>
    </row>
    <row r="38" spans="1:10" ht="19.899999999999999" customHeight="1">
      <c r="A38" s="57" t="s">
        <v>46</v>
      </c>
      <c r="B38" s="8" t="s">
        <v>47</v>
      </c>
      <c r="C38" s="25">
        <f t="shared" si="5"/>
        <v>0</v>
      </c>
      <c r="D38" s="25">
        <f t="shared" si="6"/>
        <v>0</v>
      </c>
      <c r="E38" s="93"/>
      <c r="F38" s="93"/>
      <c r="G38" s="93"/>
      <c r="H38" s="86"/>
      <c r="I38" s="94"/>
      <c r="J38" s="94"/>
    </row>
    <row r="39" spans="1:10" ht="19.899999999999999" customHeight="1">
      <c r="A39" s="57" t="s">
        <v>48</v>
      </c>
      <c r="B39" s="8" t="s">
        <v>49</v>
      </c>
      <c r="C39" s="25">
        <f t="shared" si="5"/>
        <v>0</v>
      </c>
      <c r="D39" s="25">
        <f t="shared" si="6"/>
        <v>0</v>
      </c>
      <c r="E39" s="93"/>
      <c r="F39" s="93"/>
      <c r="G39" s="93"/>
      <c r="H39" s="86"/>
      <c r="I39" s="94"/>
      <c r="J39" s="94"/>
    </row>
    <row r="40" spans="1:10" s="3" customFormat="1" ht="31.9" customHeight="1">
      <c r="A40" s="51" t="s">
        <v>50</v>
      </c>
      <c r="B40" s="59"/>
      <c r="C40" s="24">
        <f t="shared" ref="C40" si="9">SUM(C7:C20)+SUM(C24:C39)</f>
        <v>8283</v>
      </c>
      <c r="D40" s="24">
        <f>SUM(D7:D20)+SUM(D24:D39)</f>
        <v>8283</v>
      </c>
      <c r="E40" s="24">
        <f t="shared" ref="E40:J40" si="10">SUM(E7:E20)+SUM(E24:E39)</f>
        <v>0</v>
      </c>
      <c r="F40" s="24">
        <f t="shared" si="10"/>
        <v>0</v>
      </c>
      <c r="G40" s="24">
        <f t="shared" si="10"/>
        <v>7848</v>
      </c>
      <c r="H40" s="56">
        <f t="shared" si="10"/>
        <v>7848</v>
      </c>
      <c r="I40" s="56">
        <f t="shared" si="10"/>
        <v>435</v>
      </c>
      <c r="J40" s="24">
        <f t="shared" si="10"/>
        <v>435</v>
      </c>
    </row>
  </sheetData>
  <mergeCells count="11">
    <mergeCell ref="A7:A9"/>
    <mergeCell ref="A21:A23"/>
    <mergeCell ref="A34:A35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3" fitToHeight="2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40"/>
  <sheetViews>
    <sheetView view="pageBreakPreview" topLeftCell="A28" zoomScale="60" zoomScaleNormal="60" workbookViewId="0">
      <selection activeCell="H52" sqref="H52"/>
    </sheetView>
  </sheetViews>
  <sheetFormatPr defaultRowHeight="1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4" customWidth="1"/>
    <col min="7" max="7" width="18" style="4" customWidth="1"/>
    <col min="8" max="8" width="16.7109375" style="4" customWidth="1"/>
    <col min="9" max="9" width="14.28515625" style="1" customWidth="1"/>
    <col min="10" max="10" width="16.7109375" style="1" customWidth="1"/>
    <col min="11" max="228" width="8.85546875" style="1"/>
    <col min="229" max="229" width="37.28515625" style="1" customWidth="1"/>
    <col min="230" max="232" width="8.85546875" style="1"/>
    <col min="233" max="238" width="9.28515625" style="1" customWidth="1"/>
    <col min="239" max="484" width="8.85546875" style="1"/>
    <col min="485" max="485" width="37.28515625" style="1" customWidth="1"/>
    <col min="486" max="488" width="8.85546875" style="1"/>
    <col min="489" max="494" width="9.28515625" style="1" customWidth="1"/>
    <col min="495" max="740" width="8.85546875" style="1"/>
    <col min="741" max="741" width="37.28515625" style="1" customWidth="1"/>
    <col min="742" max="744" width="8.85546875" style="1"/>
    <col min="745" max="750" width="9.28515625" style="1" customWidth="1"/>
    <col min="751" max="996" width="8.85546875" style="1"/>
    <col min="997" max="997" width="37.28515625" style="1" customWidth="1"/>
    <col min="998" max="1000" width="8.85546875" style="1"/>
    <col min="1001" max="1006" width="9.28515625" style="1" customWidth="1"/>
    <col min="1007" max="1252" width="8.85546875" style="1"/>
    <col min="1253" max="1253" width="37.28515625" style="1" customWidth="1"/>
    <col min="1254" max="1256" width="8.85546875" style="1"/>
    <col min="1257" max="1262" width="9.28515625" style="1" customWidth="1"/>
    <col min="1263" max="1508" width="8.85546875" style="1"/>
    <col min="1509" max="1509" width="37.28515625" style="1" customWidth="1"/>
    <col min="1510" max="1512" width="8.85546875" style="1"/>
    <col min="1513" max="1518" width="9.28515625" style="1" customWidth="1"/>
    <col min="1519" max="1764" width="8.85546875" style="1"/>
    <col min="1765" max="1765" width="37.28515625" style="1" customWidth="1"/>
    <col min="1766" max="1768" width="8.85546875" style="1"/>
    <col min="1769" max="1774" width="9.28515625" style="1" customWidth="1"/>
    <col min="1775" max="2020" width="8.85546875" style="1"/>
    <col min="2021" max="2021" width="37.28515625" style="1" customWidth="1"/>
    <col min="2022" max="2024" width="8.85546875" style="1"/>
    <col min="2025" max="2030" width="9.28515625" style="1" customWidth="1"/>
    <col min="2031" max="2276" width="8.85546875" style="1"/>
    <col min="2277" max="2277" width="37.28515625" style="1" customWidth="1"/>
    <col min="2278" max="2280" width="8.85546875" style="1"/>
    <col min="2281" max="2286" width="9.28515625" style="1" customWidth="1"/>
    <col min="2287" max="2532" width="8.85546875" style="1"/>
    <col min="2533" max="2533" width="37.28515625" style="1" customWidth="1"/>
    <col min="2534" max="2536" width="8.85546875" style="1"/>
    <col min="2537" max="2542" width="9.28515625" style="1" customWidth="1"/>
    <col min="2543" max="2788" width="8.85546875" style="1"/>
    <col min="2789" max="2789" width="37.28515625" style="1" customWidth="1"/>
    <col min="2790" max="2792" width="8.85546875" style="1"/>
    <col min="2793" max="2798" width="9.28515625" style="1" customWidth="1"/>
    <col min="2799" max="3044" width="8.85546875" style="1"/>
    <col min="3045" max="3045" width="37.28515625" style="1" customWidth="1"/>
    <col min="3046" max="3048" width="8.85546875" style="1"/>
    <col min="3049" max="3054" width="9.28515625" style="1" customWidth="1"/>
    <col min="3055" max="3300" width="8.85546875" style="1"/>
    <col min="3301" max="3301" width="37.28515625" style="1" customWidth="1"/>
    <col min="3302" max="3304" width="8.85546875" style="1"/>
    <col min="3305" max="3310" width="9.28515625" style="1" customWidth="1"/>
    <col min="3311" max="3556" width="8.85546875" style="1"/>
    <col min="3557" max="3557" width="37.28515625" style="1" customWidth="1"/>
    <col min="3558" max="3560" width="8.85546875" style="1"/>
    <col min="3561" max="3566" width="9.28515625" style="1" customWidth="1"/>
    <col min="3567" max="3812" width="8.85546875" style="1"/>
    <col min="3813" max="3813" width="37.28515625" style="1" customWidth="1"/>
    <col min="3814" max="3816" width="8.85546875" style="1"/>
    <col min="3817" max="3822" width="9.28515625" style="1" customWidth="1"/>
    <col min="3823" max="4068" width="8.85546875" style="1"/>
    <col min="4069" max="4069" width="37.28515625" style="1" customWidth="1"/>
    <col min="4070" max="4072" width="8.85546875" style="1"/>
    <col min="4073" max="4078" width="9.28515625" style="1" customWidth="1"/>
    <col min="4079" max="4324" width="8.85546875" style="1"/>
    <col min="4325" max="4325" width="37.28515625" style="1" customWidth="1"/>
    <col min="4326" max="4328" width="8.85546875" style="1"/>
    <col min="4329" max="4334" width="9.28515625" style="1" customWidth="1"/>
    <col min="4335" max="4580" width="8.85546875" style="1"/>
    <col min="4581" max="4581" width="37.28515625" style="1" customWidth="1"/>
    <col min="4582" max="4584" width="8.85546875" style="1"/>
    <col min="4585" max="4590" width="9.28515625" style="1" customWidth="1"/>
    <col min="4591" max="4836" width="8.85546875" style="1"/>
    <col min="4837" max="4837" width="37.28515625" style="1" customWidth="1"/>
    <col min="4838" max="4840" width="8.85546875" style="1"/>
    <col min="4841" max="4846" width="9.28515625" style="1" customWidth="1"/>
    <col min="4847" max="5092" width="8.85546875" style="1"/>
    <col min="5093" max="5093" width="37.28515625" style="1" customWidth="1"/>
    <col min="5094" max="5096" width="8.85546875" style="1"/>
    <col min="5097" max="5102" width="9.28515625" style="1" customWidth="1"/>
    <col min="5103" max="5348" width="8.85546875" style="1"/>
    <col min="5349" max="5349" width="37.28515625" style="1" customWidth="1"/>
    <col min="5350" max="5352" width="8.85546875" style="1"/>
    <col min="5353" max="5358" width="9.28515625" style="1" customWidth="1"/>
    <col min="5359" max="5604" width="8.85546875" style="1"/>
    <col min="5605" max="5605" width="37.28515625" style="1" customWidth="1"/>
    <col min="5606" max="5608" width="8.85546875" style="1"/>
    <col min="5609" max="5614" width="9.28515625" style="1" customWidth="1"/>
    <col min="5615" max="5860" width="8.85546875" style="1"/>
    <col min="5861" max="5861" width="37.28515625" style="1" customWidth="1"/>
    <col min="5862" max="5864" width="8.85546875" style="1"/>
    <col min="5865" max="5870" width="9.28515625" style="1" customWidth="1"/>
    <col min="5871" max="6116" width="8.85546875" style="1"/>
    <col min="6117" max="6117" width="37.28515625" style="1" customWidth="1"/>
    <col min="6118" max="6120" width="8.85546875" style="1"/>
    <col min="6121" max="6126" width="9.28515625" style="1" customWidth="1"/>
    <col min="6127" max="6372" width="8.85546875" style="1"/>
    <col min="6373" max="6373" width="37.28515625" style="1" customWidth="1"/>
    <col min="6374" max="6376" width="8.85546875" style="1"/>
    <col min="6377" max="6382" width="9.28515625" style="1" customWidth="1"/>
    <col min="6383" max="6628" width="8.85546875" style="1"/>
    <col min="6629" max="6629" width="37.28515625" style="1" customWidth="1"/>
    <col min="6630" max="6632" width="8.85546875" style="1"/>
    <col min="6633" max="6638" width="9.28515625" style="1" customWidth="1"/>
    <col min="6639" max="6884" width="8.85546875" style="1"/>
    <col min="6885" max="6885" width="37.28515625" style="1" customWidth="1"/>
    <col min="6886" max="6888" width="8.85546875" style="1"/>
    <col min="6889" max="6894" width="9.28515625" style="1" customWidth="1"/>
    <col min="6895" max="7140" width="8.85546875" style="1"/>
    <col min="7141" max="7141" width="37.28515625" style="1" customWidth="1"/>
    <col min="7142" max="7144" width="8.85546875" style="1"/>
    <col min="7145" max="7150" width="9.28515625" style="1" customWidth="1"/>
    <col min="7151" max="7396" width="8.85546875" style="1"/>
    <col min="7397" max="7397" width="37.28515625" style="1" customWidth="1"/>
    <col min="7398" max="7400" width="8.85546875" style="1"/>
    <col min="7401" max="7406" width="9.28515625" style="1" customWidth="1"/>
    <col min="7407" max="7652" width="8.85546875" style="1"/>
    <col min="7653" max="7653" width="37.28515625" style="1" customWidth="1"/>
    <col min="7654" max="7656" width="8.85546875" style="1"/>
    <col min="7657" max="7662" width="9.28515625" style="1" customWidth="1"/>
    <col min="7663" max="7908" width="8.85546875" style="1"/>
    <col min="7909" max="7909" width="37.28515625" style="1" customWidth="1"/>
    <col min="7910" max="7912" width="8.85546875" style="1"/>
    <col min="7913" max="7918" width="9.28515625" style="1" customWidth="1"/>
    <col min="7919" max="8164" width="8.85546875" style="1"/>
    <col min="8165" max="8165" width="37.28515625" style="1" customWidth="1"/>
    <col min="8166" max="8168" width="8.85546875" style="1"/>
    <col min="8169" max="8174" width="9.28515625" style="1" customWidth="1"/>
    <col min="8175" max="8420" width="8.85546875" style="1"/>
    <col min="8421" max="8421" width="37.28515625" style="1" customWidth="1"/>
    <col min="8422" max="8424" width="8.85546875" style="1"/>
    <col min="8425" max="8430" width="9.28515625" style="1" customWidth="1"/>
    <col min="8431" max="8676" width="8.85546875" style="1"/>
    <col min="8677" max="8677" width="37.28515625" style="1" customWidth="1"/>
    <col min="8678" max="8680" width="8.85546875" style="1"/>
    <col min="8681" max="8686" width="9.28515625" style="1" customWidth="1"/>
    <col min="8687" max="8932" width="8.85546875" style="1"/>
    <col min="8933" max="8933" width="37.28515625" style="1" customWidth="1"/>
    <col min="8934" max="8936" width="8.85546875" style="1"/>
    <col min="8937" max="8942" width="9.28515625" style="1" customWidth="1"/>
    <col min="8943" max="9188" width="8.85546875" style="1"/>
    <col min="9189" max="9189" width="37.28515625" style="1" customWidth="1"/>
    <col min="9190" max="9192" width="8.85546875" style="1"/>
    <col min="9193" max="9198" width="9.28515625" style="1" customWidth="1"/>
    <col min="9199" max="9444" width="8.85546875" style="1"/>
    <col min="9445" max="9445" width="37.28515625" style="1" customWidth="1"/>
    <col min="9446" max="9448" width="8.85546875" style="1"/>
    <col min="9449" max="9454" width="9.28515625" style="1" customWidth="1"/>
    <col min="9455" max="9700" width="8.85546875" style="1"/>
    <col min="9701" max="9701" width="37.28515625" style="1" customWidth="1"/>
    <col min="9702" max="9704" width="8.85546875" style="1"/>
    <col min="9705" max="9710" width="9.28515625" style="1" customWidth="1"/>
    <col min="9711" max="9956" width="8.85546875" style="1"/>
    <col min="9957" max="9957" width="37.28515625" style="1" customWidth="1"/>
    <col min="9958" max="9960" width="8.85546875" style="1"/>
    <col min="9961" max="9966" width="9.28515625" style="1" customWidth="1"/>
    <col min="9967" max="10212" width="8.85546875" style="1"/>
    <col min="10213" max="10213" width="37.28515625" style="1" customWidth="1"/>
    <col min="10214" max="10216" width="8.85546875" style="1"/>
    <col min="10217" max="10222" width="9.28515625" style="1" customWidth="1"/>
    <col min="10223" max="10468" width="8.85546875" style="1"/>
    <col min="10469" max="10469" width="37.28515625" style="1" customWidth="1"/>
    <col min="10470" max="10472" width="8.85546875" style="1"/>
    <col min="10473" max="10478" width="9.28515625" style="1" customWidth="1"/>
    <col min="10479" max="10724" width="8.85546875" style="1"/>
    <col min="10725" max="10725" width="37.28515625" style="1" customWidth="1"/>
    <col min="10726" max="10728" width="8.85546875" style="1"/>
    <col min="10729" max="10734" width="9.28515625" style="1" customWidth="1"/>
    <col min="10735" max="10980" width="8.85546875" style="1"/>
    <col min="10981" max="10981" width="37.28515625" style="1" customWidth="1"/>
    <col min="10982" max="10984" width="8.85546875" style="1"/>
    <col min="10985" max="10990" width="9.28515625" style="1" customWidth="1"/>
    <col min="10991" max="11236" width="8.85546875" style="1"/>
    <col min="11237" max="11237" width="37.28515625" style="1" customWidth="1"/>
    <col min="11238" max="11240" width="8.85546875" style="1"/>
    <col min="11241" max="11246" width="9.28515625" style="1" customWidth="1"/>
    <col min="11247" max="11492" width="8.85546875" style="1"/>
    <col min="11493" max="11493" width="37.28515625" style="1" customWidth="1"/>
    <col min="11494" max="11496" width="8.85546875" style="1"/>
    <col min="11497" max="11502" width="9.28515625" style="1" customWidth="1"/>
    <col min="11503" max="11748" width="8.85546875" style="1"/>
    <col min="11749" max="11749" width="37.28515625" style="1" customWidth="1"/>
    <col min="11750" max="11752" width="8.85546875" style="1"/>
    <col min="11753" max="11758" width="9.28515625" style="1" customWidth="1"/>
    <col min="11759" max="12004" width="8.85546875" style="1"/>
    <col min="12005" max="12005" width="37.28515625" style="1" customWidth="1"/>
    <col min="12006" max="12008" width="8.85546875" style="1"/>
    <col min="12009" max="12014" width="9.28515625" style="1" customWidth="1"/>
    <col min="12015" max="12260" width="8.85546875" style="1"/>
    <col min="12261" max="12261" width="37.28515625" style="1" customWidth="1"/>
    <col min="12262" max="12264" width="8.85546875" style="1"/>
    <col min="12265" max="12270" width="9.28515625" style="1" customWidth="1"/>
    <col min="12271" max="12516" width="8.85546875" style="1"/>
    <col min="12517" max="12517" width="37.28515625" style="1" customWidth="1"/>
    <col min="12518" max="12520" width="8.85546875" style="1"/>
    <col min="12521" max="12526" width="9.28515625" style="1" customWidth="1"/>
    <col min="12527" max="12772" width="8.85546875" style="1"/>
    <col min="12773" max="12773" width="37.28515625" style="1" customWidth="1"/>
    <col min="12774" max="12776" width="8.85546875" style="1"/>
    <col min="12777" max="12782" width="9.28515625" style="1" customWidth="1"/>
    <col min="12783" max="13028" width="8.85546875" style="1"/>
    <col min="13029" max="13029" width="37.28515625" style="1" customWidth="1"/>
    <col min="13030" max="13032" width="8.85546875" style="1"/>
    <col min="13033" max="13038" width="9.28515625" style="1" customWidth="1"/>
    <col min="13039" max="13284" width="8.85546875" style="1"/>
    <col min="13285" max="13285" width="37.28515625" style="1" customWidth="1"/>
    <col min="13286" max="13288" width="8.85546875" style="1"/>
    <col min="13289" max="13294" width="9.28515625" style="1" customWidth="1"/>
    <col min="13295" max="13540" width="8.85546875" style="1"/>
    <col min="13541" max="13541" width="37.28515625" style="1" customWidth="1"/>
    <col min="13542" max="13544" width="8.85546875" style="1"/>
    <col min="13545" max="13550" width="9.28515625" style="1" customWidth="1"/>
    <col min="13551" max="13796" width="8.85546875" style="1"/>
    <col min="13797" max="13797" width="37.28515625" style="1" customWidth="1"/>
    <col min="13798" max="13800" width="8.85546875" style="1"/>
    <col min="13801" max="13806" width="9.28515625" style="1" customWidth="1"/>
    <col min="13807" max="14052" width="8.85546875" style="1"/>
    <col min="14053" max="14053" width="37.28515625" style="1" customWidth="1"/>
    <col min="14054" max="14056" width="8.85546875" style="1"/>
    <col min="14057" max="14062" width="9.28515625" style="1" customWidth="1"/>
    <col min="14063" max="14308" width="8.85546875" style="1"/>
    <col min="14309" max="14309" width="37.28515625" style="1" customWidth="1"/>
    <col min="14310" max="14312" width="8.85546875" style="1"/>
    <col min="14313" max="14318" width="9.28515625" style="1" customWidth="1"/>
    <col min="14319" max="14564" width="8.85546875" style="1"/>
    <col min="14565" max="14565" width="37.28515625" style="1" customWidth="1"/>
    <col min="14566" max="14568" width="8.85546875" style="1"/>
    <col min="14569" max="14574" width="9.28515625" style="1" customWidth="1"/>
    <col min="14575" max="14820" width="8.85546875" style="1"/>
    <col min="14821" max="14821" width="37.28515625" style="1" customWidth="1"/>
    <col min="14822" max="14824" width="8.85546875" style="1"/>
    <col min="14825" max="14830" width="9.28515625" style="1" customWidth="1"/>
    <col min="14831" max="15076" width="8.85546875" style="1"/>
    <col min="15077" max="15077" width="37.28515625" style="1" customWidth="1"/>
    <col min="15078" max="15080" width="8.85546875" style="1"/>
    <col min="15081" max="15086" width="9.28515625" style="1" customWidth="1"/>
    <col min="15087" max="15332" width="8.85546875" style="1"/>
    <col min="15333" max="15333" width="37.28515625" style="1" customWidth="1"/>
    <col min="15334" max="15336" width="8.85546875" style="1"/>
    <col min="15337" max="15342" width="9.28515625" style="1" customWidth="1"/>
    <col min="15343" max="15588" width="8.85546875" style="1"/>
    <col min="15589" max="15589" width="37.28515625" style="1" customWidth="1"/>
    <col min="15590" max="15592" width="8.85546875" style="1"/>
    <col min="15593" max="15598" width="9.28515625" style="1" customWidth="1"/>
    <col min="15599" max="15844" width="8.85546875" style="1"/>
    <col min="15845" max="15845" width="37.28515625" style="1" customWidth="1"/>
    <col min="15846" max="15848" width="8.85546875" style="1"/>
    <col min="15849" max="15854" width="9.28515625" style="1" customWidth="1"/>
    <col min="15855" max="16100" width="8.85546875" style="1"/>
    <col min="16101" max="16101" width="37.28515625" style="1" customWidth="1"/>
    <col min="16102" max="16104" width="8.85546875" style="1"/>
    <col min="16105" max="16110" width="9.28515625" style="1" customWidth="1"/>
    <col min="16111" max="16374" width="8.85546875" style="1"/>
    <col min="16375" max="16384" width="8.85546875" style="1" customWidth="1"/>
  </cols>
  <sheetData>
    <row r="1" spans="1:10" ht="25.9" customHeight="1">
      <c r="A1" s="413" t="s">
        <v>85</v>
      </c>
      <c r="B1" s="413"/>
      <c r="C1" s="413"/>
      <c r="D1" s="413"/>
      <c r="E1" s="413"/>
      <c r="F1" s="413"/>
      <c r="G1" s="413"/>
      <c r="H1" s="413"/>
    </row>
    <row r="2" spans="1:10" ht="15.75" customHeight="1">
      <c r="A2" s="27"/>
      <c r="B2" s="26"/>
      <c r="C2" s="26"/>
      <c r="D2" s="26"/>
      <c r="E2" s="26"/>
      <c r="F2" s="26"/>
      <c r="G2" s="26"/>
      <c r="H2" s="26"/>
    </row>
    <row r="3" spans="1:10" ht="15.6" customHeight="1">
      <c r="A3" s="2" t="s">
        <v>74</v>
      </c>
      <c r="B3" s="2"/>
      <c r="F3" s="1"/>
      <c r="G3" s="1"/>
      <c r="H3" s="1"/>
    </row>
    <row r="4" spans="1:10" ht="21" customHeight="1">
      <c r="A4" s="521" t="s">
        <v>59</v>
      </c>
      <c r="B4" s="521" t="s">
        <v>0</v>
      </c>
      <c r="C4" s="421" t="s">
        <v>78</v>
      </c>
      <c r="D4" s="422"/>
      <c r="E4" s="425" t="s">
        <v>2</v>
      </c>
      <c r="F4" s="425"/>
      <c r="G4" s="425"/>
      <c r="H4" s="425"/>
      <c r="I4" s="425"/>
      <c r="J4" s="425"/>
    </row>
    <row r="5" spans="1:10" ht="42" customHeight="1">
      <c r="A5" s="419"/>
      <c r="B5" s="419"/>
      <c r="C5" s="423"/>
      <c r="D5" s="424"/>
      <c r="E5" s="426" t="s">
        <v>80</v>
      </c>
      <c r="F5" s="426"/>
      <c r="G5" s="426" t="s">
        <v>81</v>
      </c>
      <c r="H5" s="426"/>
      <c r="I5" s="426" t="s">
        <v>82</v>
      </c>
      <c r="J5" s="426"/>
    </row>
    <row r="6" spans="1:10" ht="67.900000000000006" customHeight="1" thickBot="1">
      <c r="A6" s="522"/>
      <c r="B6" s="420"/>
      <c r="C6" s="24" t="s">
        <v>1</v>
      </c>
      <c r="D6" s="24" t="s">
        <v>79</v>
      </c>
      <c r="E6" s="24" t="s">
        <v>1</v>
      </c>
      <c r="F6" s="24" t="s">
        <v>79</v>
      </c>
      <c r="G6" s="24" t="s">
        <v>1</v>
      </c>
      <c r="H6" s="24" t="s">
        <v>79</v>
      </c>
      <c r="I6" s="24" t="s">
        <v>1</v>
      </c>
      <c r="J6" s="24" t="s">
        <v>79</v>
      </c>
    </row>
    <row r="7" spans="1:10" ht="19.899999999999999" customHeight="1">
      <c r="A7" s="515" t="s">
        <v>3</v>
      </c>
      <c r="B7" s="8" t="s">
        <v>4</v>
      </c>
      <c r="C7" s="25">
        <f>E7+G7+I7</f>
        <v>0</v>
      </c>
      <c r="D7" s="25">
        <f>F7+H7+J7</f>
        <v>0</v>
      </c>
      <c r="E7" s="25"/>
      <c r="F7" s="25"/>
      <c r="G7" s="25"/>
      <c r="H7" s="53"/>
      <c r="I7" s="75"/>
      <c r="J7" s="75"/>
    </row>
    <row r="8" spans="1:10" ht="19.899999999999999" customHeight="1">
      <c r="A8" s="516"/>
      <c r="B8" s="8" t="s">
        <v>5</v>
      </c>
      <c r="C8" s="25">
        <f t="shared" ref="C8:C19" si="0">E8+G8+I8</f>
        <v>0</v>
      </c>
      <c r="D8" s="25">
        <f t="shared" ref="D8:D19" si="1">F8+H8+J8</f>
        <v>0</v>
      </c>
      <c r="E8" s="25"/>
      <c r="F8" s="25"/>
      <c r="G8" s="25"/>
      <c r="H8" s="53"/>
      <c r="I8" s="75"/>
      <c r="J8" s="75"/>
    </row>
    <row r="9" spans="1:10" ht="49.9" customHeight="1">
      <c r="A9" s="517"/>
      <c r="B9" s="8" t="s">
        <v>57</v>
      </c>
      <c r="C9" s="25">
        <f t="shared" si="0"/>
        <v>0</v>
      </c>
      <c r="D9" s="25">
        <f t="shared" si="1"/>
        <v>0</v>
      </c>
      <c r="E9" s="25"/>
      <c r="F9" s="25"/>
      <c r="G9" s="25"/>
      <c r="H9" s="53"/>
      <c r="I9" s="75"/>
      <c r="J9" s="75"/>
    </row>
    <row r="10" spans="1:10" ht="19.899999999999999" customHeight="1">
      <c r="A10" s="57" t="s">
        <v>6</v>
      </c>
      <c r="B10" s="8" t="s">
        <v>7</v>
      </c>
      <c r="C10" s="25">
        <f t="shared" si="0"/>
        <v>0</v>
      </c>
      <c r="D10" s="25">
        <f t="shared" si="1"/>
        <v>0</v>
      </c>
      <c r="E10" s="25"/>
      <c r="F10" s="25"/>
      <c r="G10" s="25"/>
      <c r="H10" s="53"/>
      <c r="I10" s="75"/>
      <c r="J10" s="75"/>
    </row>
    <row r="11" spans="1:10" ht="19.899999999999999" customHeight="1">
      <c r="A11" s="57" t="s">
        <v>8</v>
      </c>
      <c r="B11" s="8" t="s">
        <v>9</v>
      </c>
      <c r="C11" s="25">
        <f t="shared" si="0"/>
        <v>0</v>
      </c>
      <c r="D11" s="25">
        <f t="shared" si="1"/>
        <v>0</v>
      </c>
      <c r="E11" s="25"/>
      <c r="F11" s="25"/>
      <c r="G11" s="25"/>
      <c r="H11" s="53"/>
      <c r="I11" s="75"/>
      <c r="J11" s="75"/>
    </row>
    <row r="12" spans="1:10" ht="19.899999999999999" customHeight="1">
      <c r="A12" s="57" t="s">
        <v>10</v>
      </c>
      <c r="B12" s="8" t="s">
        <v>11</v>
      </c>
      <c r="C12" s="25">
        <f t="shared" si="0"/>
        <v>0</v>
      </c>
      <c r="D12" s="25">
        <f t="shared" si="1"/>
        <v>0</v>
      </c>
      <c r="E12" s="25"/>
      <c r="F12" s="25"/>
      <c r="G12" s="25"/>
      <c r="H12" s="53"/>
      <c r="I12" s="75"/>
      <c r="J12" s="75"/>
    </row>
    <row r="13" spans="1:10" ht="19.899999999999999" customHeight="1">
      <c r="A13" s="58" t="s">
        <v>12</v>
      </c>
      <c r="B13" s="8" t="s">
        <v>13</v>
      </c>
      <c r="C13" s="25">
        <f t="shared" si="0"/>
        <v>0</v>
      </c>
      <c r="D13" s="25">
        <f t="shared" si="1"/>
        <v>0</v>
      </c>
      <c r="E13" s="25"/>
      <c r="F13" s="25"/>
      <c r="G13" s="25"/>
      <c r="H13" s="53"/>
      <c r="I13" s="75"/>
      <c r="J13" s="75"/>
    </row>
    <row r="14" spans="1:10" ht="16.149999999999999" customHeight="1">
      <c r="A14" s="57" t="s">
        <v>14</v>
      </c>
      <c r="B14" s="8" t="s">
        <v>58</v>
      </c>
      <c r="C14" s="25">
        <f t="shared" si="0"/>
        <v>0</v>
      </c>
      <c r="D14" s="25">
        <f t="shared" si="1"/>
        <v>0</v>
      </c>
      <c r="E14" s="25"/>
      <c r="F14" s="25"/>
      <c r="G14" s="25"/>
      <c r="H14" s="53"/>
      <c r="I14" s="75"/>
      <c r="J14" s="75"/>
    </row>
    <row r="15" spans="1:10" s="95" customFormat="1" ht="16.149999999999999" customHeight="1">
      <c r="A15" s="106" t="s">
        <v>88</v>
      </c>
      <c r="B15" s="103" t="s">
        <v>89</v>
      </c>
      <c r="C15" s="98">
        <f t="shared" ref="C15" si="2">E15+G15+I15</f>
        <v>0</v>
      </c>
      <c r="D15" s="98">
        <f t="shared" ref="D15" si="3">F15+H15+J15</f>
        <v>0</v>
      </c>
      <c r="E15" s="101"/>
      <c r="F15" s="101"/>
      <c r="G15" s="101"/>
      <c r="H15" s="99"/>
      <c r="I15" s="107"/>
      <c r="J15" s="107"/>
    </row>
    <row r="16" spans="1:10" ht="19.899999999999999" customHeight="1">
      <c r="A16" s="57" t="s">
        <v>15</v>
      </c>
      <c r="B16" s="8" t="s">
        <v>60</v>
      </c>
      <c r="C16" s="25">
        <f t="shared" si="0"/>
        <v>0</v>
      </c>
      <c r="D16" s="25">
        <f t="shared" si="1"/>
        <v>0</v>
      </c>
      <c r="E16" s="25"/>
      <c r="F16" s="25"/>
      <c r="G16" s="25"/>
      <c r="H16" s="53"/>
      <c r="I16" s="75"/>
      <c r="J16" s="75"/>
    </row>
    <row r="17" spans="1:10" ht="19.899999999999999" customHeight="1">
      <c r="A17" s="57" t="s">
        <v>16</v>
      </c>
      <c r="B17" s="8" t="s">
        <v>61</v>
      </c>
      <c r="C17" s="25">
        <f t="shared" si="0"/>
        <v>0</v>
      </c>
      <c r="D17" s="25">
        <f t="shared" si="1"/>
        <v>0</v>
      </c>
      <c r="E17" s="25"/>
      <c r="F17" s="25"/>
      <c r="G17" s="25"/>
      <c r="H17" s="53"/>
      <c r="I17" s="75"/>
      <c r="J17" s="75"/>
    </row>
    <row r="18" spans="1:10" ht="19.899999999999999" customHeight="1">
      <c r="A18" s="57" t="s">
        <v>54</v>
      </c>
      <c r="B18" s="8" t="s">
        <v>55</v>
      </c>
      <c r="C18" s="25">
        <f t="shared" si="0"/>
        <v>0</v>
      </c>
      <c r="D18" s="25">
        <f t="shared" si="1"/>
        <v>0</v>
      </c>
      <c r="E18" s="25"/>
      <c r="F18" s="25"/>
      <c r="G18" s="25"/>
      <c r="H18" s="53"/>
      <c r="I18" s="75"/>
      <c r="J18" s="75"/>
    </row>
    <row r="19" spans="1:10" ht="19.899999999999999" customHeight="1">
      <c r="A19" s="57" t="s">
        <v>17</v>
      </c>
      <c r="B19" s="8" t="s">
        <v>18</v>
      </c>
      <c r="C19" s="25">
        <f t="shared" si="0"/>
        <v>0</v>
      </c>
      <c r="D19" s="25">
        <f t="shared" si="1"/>
        <v>0</v>
      </c>
      <c r="E19" s="25"/>
      <c r="F19" s="25"/>
      <c r="G19" s="25"/>
      <c r="H19" s="53"/>
      <c r="I19" s="75"/>
      <c r="J19" s="75"/>
    </row>
    <row r="20" spans="1:10" ht="19.899999999999999" customHeight="1">
      <c r="A20" s="57" t="s">
        <v>19</v>
      </c>
      <c r="B20" s="8"/>
      <c r="C20" s="25">
        <f t="shared" ref="C20" si="4">SUM(C21:C23)</f>
        <v>0</v>
      </c>
      <c r="D20" s="25"/>
      <c r="E20" s="25">
        <f t="shared" ref="E20" si="5">SUM(E21:E23)</f>
        <v>0</v>
      </c>
      <c r="F20" s="25">
        <f t="shared" ref="F20:J20" si="6">SUM(F21:F23)</f>
        <v>0</v>
      </c>
      <c r="G20" s="25">
        <f t="shared" si="6"/>
        <v>0</v>
      </c>
      <c r="H20" s="53">
        <f t="shared" si="6"/>
        <v>0</v>
      </c>
      <c r="I20" s="53">
        <f t="shared" si="6"/>
        <v>0</v>
      </c>
      <c r="J20" s="25">
        <f t="shared" si="6"/>
        <v>0</v>
      </c>
    </row>
    <row r="21" spans="1:10" ht="19.899999999999999" customHeight="1">
      <c r="A21" s="518" t="s">
        <v>20</v>
      </c>
      <c r="B21" s="9" t="s">
        <v>21</v>
      </c>
      <c r="C21" s="25">
        <f t="shared" ref="C21:C39" si="7">E21+G21+I21</f>
        <v>0</v>
      </c>
      <c r="D21" s="25">
        <f t="shared" ref="D21:D39" si="8">F21+H21+J21</f>
        <v>0</v>
      </c>
      <c r="E21" s="25"/>
      <c r="F21" s="25"/>
      <c r="G21" s="25"/>
      <c r="H21" s="53"/>
      <c r="I21" s="75"/>
      <c r="J21" s="75"/>
    </row>
    <row r="22" spans="1:10" ht="52.15" customHeight="1">
      <c r="A22" s="516"/>
      <c r="B22" s="10" t="s">
        <v>63</v>
      </c>
      <c r="C22" s="25">
        <f t="shared" si="7"/>
        <v>0</v>
      </c>
      <c r="D22" s="25">
        <f t="shared" si="8"/>
        <v>0</v>
      </c>
      <c r="E22" s="25"/>
      <c r="F22" s="25"/>
      <c r="G22" s="25"/>
      <c r="H22" s="53"/>
      <c r="I22" s="75"/>
      <c r="J22" s="75"/>
    </row>
    <row r="23" spans="1:10" ht="32.450000000000003" customHeight="1">
      <c r="A23" s="517"/>
      <c r="B23" s="10" t="s">
        <v>64</v>
      </c>
      <c r="C23" s="25">
        <f t="shared" si="7"/>
        <v>0</v>
      </c>
      <c r="D23" s="25">
        <f t="shared" si="8"/>
        <v>0</v>
      </c>
      <c r="E23" s="25"/>
      <c r="F23" s="25"/>
      <c r="G23" s="25"/>
      <c r="H23" s="53"/>
      <c r="I23" s="75"/>
      <c r="J23" s="75"/>
    </row>
    <row r="24" spans="1:10" ht="25.15" customHeight="1">
      <c r="A24" s="57" t="s">
        <v>22</v>
      </c>
      <c r="B24" s="10" t="s">
        <v>23</v>
      </c>
      <c r="C24" s="25">
        <f t="shared" si="7"/>
        <v>100</v>
      </c>
      <c r="D24" s="25">
        <f t="shared" si="8"/>
        <v>0</v>
      </c>
      <c r="E24" s="25"/>
      <c r="F24" s="25"/>
      <c r="G24" s="25"/>
      <c r="H24" s="53"/>
      <c r="I24" s="75">
        <v>100</v>
      </c>
      <c r="J24" s="75"/>
    </row>
    <row r="25" spans="1:10" ht="19.899999999999999" customHeight="1">
      <c r="A25" s="58" t="s">
        <v>24</v>
      </c>
      <c r="B25" s="8" t="s">
        <v>25</v>
      </c>
      <c r="C25" s="25">
        <f t="shared" si="7"/>
        <v>0</v>
      </c>
      <c r="D25" s="25">
        <f t="shared" si="8"/>
        <v>0</v>
      </c>
      <c r="E25" s="25"/>
      <c r="F25" s="25"/>
      <c r="G25" s="25"/>
      <c r="H25" s="53"/>
      <c r="I25" s="75"/>
      <c r="J25" s="75"/>
    </row>
    <row r="26" spans="1:10" ht="19.899999999999999" customHeight="1">
      <c r="A26" s="57" t="s">
        <v>26</v>
      </c>
      <c r="B26" s="8" t="s">
        <v>27</v>
      </c>
      <c r="C26" s="25">
        <f t="shared" si="7"/>
        <v>0</v>
      </c>
      <c r="D26" s="25">
        <f t="shared" si="8"/>
        <v>0</v>
      </c>
      <c r="E26" s="25"/>
      <c r="F26" s="25"/>
      <c r="G26" s="25"/>
      <c r="H26" s="53"/>
      <c r="I26" s="75"/>
      <c r="J26" s="75"/>
    </row>
    <row r="27" spans="1:10" ht="19.899999999999999" customHeight="1">
      <c r="A27" s="57" t="s">
        <v>28</v>
      </c>
      <c r="B27" s="8" t="s">
        <v>29</v>
      </c>
      <c r="C27" s="25">
        <f t="shared" si="7"/>
        <v>0</v>
      </c>
      <c r="D27" s="25">
        <f t="shared" si="8"/>
        <v>0</v>
      </c>
      <c r="E27" s="25"/>
      <c r="F27" s="25"/>
      <c r="G27" s="25"/>
      <c r="H27" s="53"/>
      <c r="I27" s="75"/>
      <c r="J27" s="75"/>
    </row>
    <row r="28" spans="1:10" ht="19.899999999999999" customHeight="1">
      <c r="A28" s="57" t="s">
        <v>30</v>
      </c>
      <c r="B28" s="8" t="s">
        <v>62</v>
      </c>
      <c r="C28" s="25">
        <f t="shared" si="7"/>
        <v>0</v>
      </c>
      <c r="D28" s="25">
        <f t="shared" si="8"/>
        <v>0</v>
      </c>
      <c r="E28" s="25"/>
      <c r="F28" s="25"/>
      <c r="G28" s="25"/>
      <c r="H28" s="53"/>
      <c r="I28" s="75"/>
      <c r="J28" s="75"/>
    </row>
    <row r="29" spans="1:10" ht="19.899999999999999" customHeight="1">
      <c r="A29" s="57" t="s">
        <v>31</v>
      </c>
      <c r="B29" s="8" t="s">
        <v>32</v>
      </c>
      <c r="C29" s="25">
        <f t="shared" si="7"/>
        <v>0</v>
      </c>
      <c r="D29" s="25">
        <f t="shared" si="8"/>
        <v>0</v>
      </c>
      <c r="E29" s="25"/>
      <c r="F29" s="25"/>
      <c r="G29" s="25"/>
      <c r="H29" s="53"/>
      <c r="I29" s="75"/>
      <c r="J29" s="75"/>
    </row>
    <row r="30" spans="1:10" ht="19.899999999999999" customHeight="1">
      <c r="A30" s="11" t="s">
        <v>33</v>
      </c>
      <c r="B30" s="8" t="s">
        <v>34</v>
      </c>
      <c r="C30" s="25">
        <f t="shared" si="7"/>
        <v>0</v>
      </c>
      <c r="D30" s="25">
        <f t="shared" si="8"/>
        <v>0</v>
      </c>
      <c r="E30" s="25"/>
      <c r="F30" s="25"/>
      <c r="G30" s="25"/>
      <c r="H30" s="53"/>
      <c r="I30" s="75"/>
      <c r="J30" s="75"/>
    </row>
    <row r="31" spans="1:10" ht="19.899999999999999" customHeight="1">
      <c r="A31" s="57" t="s">
        <v>35</v>
      </c>
      <c r="B31" s="8" t="s">
        <v>36</v>
      </c>
      <c r="C31" s="25">
        <f t="shared" si="7"/>
        <v>0</v>
      </c>
      <c r="D31" s="25">
        <f t="shared" si="8"/>
        <v>0</v>
      </c>
      <c r="E31" s="25"/>
      <c r="F31" s="25"/>
      <c r="G31" s="25"/>
      <c r="H31" s="53"/>
      <c r="I31" s="75"/>
      <c r="J31" s="75"/>
    </row>
    <row r="32" spans="1:10" s="95" customFormat="1" ht="19.899999999999999" customHeight="1">
      <c r="A32" s="64" t="s">
        <v>86</v>
      </c>
      <c r="B32" s="33" t="s">
        <v>87</v>
      </c>
      <c r="C32" s="96">
        <f t="shared" ref="C32" si="9">E32+G32+I32</f>
        <v>0</v>
      </c>
      <c r="D32" s="96">
        <f t="shared" ref="D32" si="10">F32+H32+J32</f>
        <v>0</v>
      </c>
      <c r="E32" s="96"/>
      <c r="F32" s="96"/>
      <c r="G32" s="96"/>
      <c r="H32" s="86"/>
      <c r="I32" s="90"/>
      <c r="J32" s="90"/>
    </row>
    <row r="33" spans="1:10" ht="19.899999999999999" customHeight="1">
      <c r="A33" s="57" t="s">
        <v>37</v>
      </c>
      <c r="B33" s="8" t="s">
        <v>38</v>
      </c>
      <c r="C33" s="25">
        <f t="shared" si="7"/>
        <v>95</v>
      </c>
      <c r="D33" s="25">
        <f t="shared" si="8"/>
        <v>0</v>
      </c>
      <c r="E33" s="25"/>
      <c r="F33" s="25"/>
      <c r="G33" s="25"/>
      <c r="H33" s="53"/>
      <c r="I33" s="75">
        <v>95</v>
      </c>
      <c r="J33" s="75"/>
    </row>
    <row r="34" spans="1:10" ht="19.899999999999999" customHeight="1">
      <c r="A34" s="519" t="s">
        <v>39</v>
      </c>
      <c r="B34" s="8" t="s">
        <v>40</v>
      </c>
      <c r="C34" s="25">
        <f t="shared" si="7"/>
        <v>0</v>
      </c>
      <c r="D34" s="25">
        <f t="shared" si="8"/>
        <v>0</v>
      </c>
      <c r="E34" s="25"/>
      <c r="F34" s="25"/>
      <c r="G34" s="25"/>
      <c r="H34" s="53"/>
      <c r="I34" s="75"/>
      <c r="J34" s="75"/>
    </row>
    <row r="35" spans="1:10" ht="19.899999999999999" customHeight="1">
      <c r="A35" s="520"/>
      <c r="B35" s="8" t="s">
        <v>41</v>
      </c>
      <c r="C35" s="25">
        <f t="shared" si="7"/>
        <v>0</v>
      </c>
      <c r="D35" s="25">
        <f t="shared" si="8"/>
        <v>0</v>
      </c>
      <c r="E35" s="25"/>
      <c r="F35" s="25"/>
      <c r="G35" s="25"/>
      <c r="H35" s="53"/>
      <c r="I35" s="75"/>
      <c r="J35" s="75"/>
    </row>
    <row r="36" spans="1:10" ht="19.899999999999999" customHeight="1">
      <c r="A36" s="11" t="s">
        <v>42</v>
      </c>
      <c r="B36" s="8" t="s">
        <v>43</v>
      </c>
      <c r="C36" s="25">
        <f t="shared" si="7"/>
        <v>0</v>
      </c>
      <c r="D36" s="25">
        <f t="shared" si="8"/>
        <v>0</v>
      </c>
      <c r="E36" s="25"/>
      <c r="F36" s="25"/>
      <c r="G36" s="25"/>
      <c r="H36" s="53"/>
      <c r="I36" s="75"/>
      <c r="J36" s="75"/>
    </row>
    <row r="37" spans="1:10" ht="19.899999999999999" customHeight="1">
      <c r="A37" s="11" t="s">
        <v>44</v>
      </c>
      <c r="B37" s="8" t="s">
        <v>45</v>
      </c>
      <c r="C37" s="25">
        <f t="shared" si="7"/>
        <v>225</v>
      </c>
      <c r="D37" s="25">
        <f t="shared" si="8"/>
        <v>0</v>
      </c>
      <c r="E37" s="25"/>
      <c r="F37" s="25"/>
      <c r="G37" s="25"/>
      <c r="H37" s="53"/>
      <c r="I37" s="75">
        <v>225</v>
      </c>
      <c r="J37" s="75"/>
    </row>
    <row r="38" spans="1:10" ht="19.899999999999999" customHeight="1">
      <c r="A38" s="57" t="s">
        <v>46</v>
      </c>
      <c r="B38" s="8" t="s">
        <v>47</v>
      </c>
      <c r="C38" s="25">
        <f t="shared" si="7"/>
        <v>0</v>
      </c>
      <c r="D38" s="25">
        <f t="shared" si="8"/>
        <v>0</v>
      </c>
      <c r="E38" s="25"/>
      <c r="F38" s="25"/>
      <c r="G38" s="25"/>
      <c r="H38" s="53"/>
      <c r="I38" s="75"/>
      <c r="J38" s="75"/>
    </row>
    <row r="39" spans="1:10" ht="19.899999999999999" customHeight="1">
      <c r="A39" s="57" t="s">
        <v>48</v>
      </c>
      <c r="B39" s="8" t="s">
        <v>49</v>
      </c>
      <c r="C39" s="25">
        <f t="shared" si="7"/>
        <v>0</v>
      </c>
      <c r="D39" s="25">
        <f t="shared" si="8"/>
        <v>0</v>
      </c>
      <c r="E39" s="25"/>
      <c r="F39" s="25"/>
      <c r="G39" s="25"/>
      <c r="H39" s="53"/>
      <c r="I39" s="75"/>
      <c r="J39" s="75"/>
    </row>
    <row r="40" spans="1:10" s="3" customFormat="1" ht="31.9" customHeight="1">
      <c r="A40" s="51" t="s">
        <v>50</v>
      </c>
      <c r="B40" s="59"/>
      <c r="C40" s="76">
        <f t="shared" ref="C40" si="11">SUM(C7:C20)+SUM(C24:C39)</f>
        <v>420</v>
      </c>
      <c r="D40" s="76">
        <f>SUM(D7:D20)+SUM(D24:D39)</f>
        <v>0</v>
      </c>
      <c r="E40" s="76">
        <f t="shared" ref="E40:J40" si="12">SUM(E7:E20)+SUM(E24:E39)</f>
        <v>0</v>
      </c>
      <c r="F40" s="76">
        <f t="shared" si="12"/>
        <v>0</v>
      </c>
      <c r="G40" s="76">
        <f t="shared" si="12"/>
        <v>0</v>
      </c>
      <c r="H40" s="77">
        <f t="shared" si="12"/>
        <v>0</v>
      </c>
      <c r="I40" s="77">
        <f t="shared" si="12"/>
        <v>420</v>
      </c>
      <c r="J40" s="76">
        <f t="shared" si="12"/>
        <v>0</v>
      </c>
    </row>
  </sheetData>
  <mergeCells count="11">
    <mergeCell ref="A1:H1"/>
    <mergeCell ref="A7:A9"/>
    <mergeCell ref="A21:A23"/>
    <mergeCell ref="A34:A35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3" fitToHeight="2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40"/>
  <sheetViews>
    <sheetView view="pageBreakPreview" topLeftCell="A25" zoomScale="60" zoomScaleNormal="60" workbookViewId="0">
      <selection activeCell="N66" sqref="N66"/>
    </sheetView>
  </sheetViews>
  <sheetFormatPr defaultRowHeight="15"/>
  <cols>
    <col min="1" max="1" width="35.42578125" style="1" customWidth="1"/>
    <col min="2" max="2" width="35.7109375" style="1" customWidth="1"/>
    <col min="3" max="3" width="12.7109375" style="1" customWidth="1"/>
    <col min="4" max="4" width="16.28515625" style="1" customWidth="1"/>
    <col min="5" max="5" width="12.28515625" style="1" customWidth="1"/>
    <col min="6" max="6" width="17.7109375" style="4" customWidth="1"/>
    <col min="7" max="7" width="13.28515625" style="4" customWidth="1"/>
    <col min="8" max="8" width="20.28515625" style="4" customWidth="1"/>
    <col min="9" max="9" width="11.28515625" style="1" customWidth="1"/>
    <col min="10" max="10" width="19.7109375" style="1" customWidth="1"/>
    <col min="11" max="228" width="8.85546875" style="1"/>
    <col min="229" max="229" width="37.28515625" style="1" customWidth="1"/>
    <col min="230" max="232" width="8.85546875" style="1"/>
    <col min="233" max="238" width="9.28515625" style="1" customWidth="1"/>
    <col min="239" max="484" width="8.85546875" style="1"/>
    <col min="485" max="485" width="37.28515625" style="1" customWidth="1"/>
    <col min="486" max="488" width="8.85546875" style="1"/>
    <col min="489" max="494" width="9.28515625" style="1" customWidth="1"/>
    <col min="495" max="740" width="8.85546875" style="1"/>
    <col min="741" max="741" width="37.28515625" style="1" customWidth="1"/>
    <col min="742" max="744" width="8.85546875" style="1"/>
    <col min="745" max="750" width="9.28515625" style="1" customWidth="1"/>
    <col min="751" max="996" width="8.85546875" style="1"/>
    <col min="997" max="997" width="37.28515625" style="1" customWidth="1"/>
    <col min="998" max="1000" width="8.85546875" style="1"/>
    <col min="1001" max="1006" width="9.28515625" style="1" customWidth="1"/>
    <col min="1007" max="1252" width="8.85546875" style="1"/>
    <col min="1253" max="1253" width="37.28515625" style="1" customWidth="1"/>
    <col min="1254" max="1256" width="8.85546875" style="1"/>
    <col min="1257" max="1262" width="9.28515625" style="1" customWidth="1"/>
    <col min="1263" max="1508" width="8.85546875" style="1"/>
    <col min="1509" max="1509" width="37.28515625" style="1" customWidth="1"/>
    <col min="1510" max="1512" width="8.85546875" style="1"/>
    <col min="1513" max="1518" width="9.28515625" style="1" customWidth="1"/>
    <col min="1519" max="1764" width="8.85546875" style="1"/>
    <col min="1765" max="1765" width="37.28515625" style="1" customWidth="1"/>
    <col min="1766" max="1768" width="8.85546875" style="1"/>
    <col min="1769" max="1774" width="9.28515625" style="1" customWidth="1"/>
    <col min="1775" max="2020" width="8.85546875" style="1"/>
    <col min="2021" max="2021" width="37.28515625" style="1" customWidth="1"/>
    <col min="2022" max="2024" width="8.85546875" style="1"/>
    <col min="2025" max="2030" width="9.28515625" style="1" customWidth="1"/>
    <col min="2031" max="2276" width="8.85546875" style="1"/>
    <col min="2277" max="2277" width="37.28515625" style="1" customWidth="1"/>
    <col min="2278" max="2280" width="8.85546875" style="1"/>
    <col min="2281" max="2286" width="9.28515625" style="1" customWidth="1"/>
    <col min="2287" max="2532" width="8.85546875" style="1"/>
    <col min="2533" max="2533" width="37.28515625" style="1" customWidth="1"/>
    <col min="2534" max="2536" width="8.85546875" style="1"/>
    <col min="2537" max="2542" width="9.28515625" style="1" customWidth="1"/>
    <col min="2543" max="2788" width="8.85546875" style="1"/>
    <col min="2789" max="2789" width="37.28515625" style="1" customWidth="1"/>
    <col min="2790" max="2792" width="8.85546875" style="1"/>
    <col min="2793" max="2798" width="9.28515625" style="1" customWidth="1"/>
    <col min="2799" max="3044" width="8.85546875" style="1"/>
    <col min="3045" max="3045" width="37.28515625" style="1" customWidth="1"/>
    <col min="3046" max="3048" width="8.85546875" style="1"/>
    <col min="3049" max="3054" width="9.28515625" style="1" customWidth="1"/>
    <col min="3055" max="3300" width="8.85546875" style="1"/>
    <col min="3301" max="3301" width="37.28515625" style="1" customWidth="1"/>
    <col min="3302" max="3304" width="8.85546875" style="1"/>
    <col min="3305" max="3310" width="9.28515625" style="1" customWidth="1"/>
    <col min="3311" max="3556" width="8.85546875" style="1"/>
    <col min="3557" max="3557" width="37.28515625" style="1" customWidth="1"/>
    <col min="3558" max="3560" width="8.85546875" style="1"/>
    <col min="3561" max="3566" width="9.28515625" style="1" customWidth="1"/>
    <col min="3567" max="3812" width="8.85546875" style="1"/>
    <col min="3813" max="3813" width="37.28515625" style="1" customWidth="1"/>
    <col min="3814" max="3816" width="8.85546875" style="1"/>
    <col min="3817" max="3822" width="9.28515625" style="1" customWidth="1"/>
    <col min="3823" max="4068" width="8.85546875" style="1"/>
    <col min="4069" max="4069" width="37.28515625" style="1" customWidth="1"/>
    <col min="4070" max="4072" width="8.85546875" style="1"/>
    <col min="4073" max="4078" width="9.28515625" style="1" customWidth="1"/>
    <col min="4079" max="4324" width="8.85546875" style="1"/>
    <col min="4325" max="4325" width="37.28515625" style="1" customWidth="1"/>
    <col min="4326" max="4328" width="8.85546875" style="1"/>
    <col min="4329" max="4334" width="9.28515625" style="1" customWidth="1"/>
    <col min="4335" max="4580" width="8.85546875" style="1"/>
    <col min="4581" max="4581" width="37.28515625" style="1" customWidth="1"/>
    <col min="4582" max="4584" width="8.85546875" style="1"/>
    <col min="4585" max="4590" width="9.28515625" style="1" customWidth="1"/>
    <col min="4591" max="4836" width="8.85546875" style="1"/>
    <col min="4837" max="4837" width="37.28515625" style="1" customWidth="1"/>
    <col min="4838" max="4840" width="8.85546875" style="1"/>
    <col min="4841" max="4846" width="9.28515625" style="1" customWidth="1"/>
    <col min="4847" max="5092" width="8.85546875" style="1"/>
    <col min="5093" max="5093" width="37.28515625" style="1" customWidth="1"/>
    <col min="5094" max="5096" width="8.85546875" style="1"/>
    <col min="5097" max="5102" width="9.28515625" style="1" customWidth="1"/>
    <col min="5103" max="5348" width="8.85546875" style="1"/>
    <col min="5349" max="5349" width="37.28515625" style="1" customWidth="1"/>
    <col min="5350" max="5352" width="8.85546875" style="1"/>
    <col min="5353" max="5358" width="9.28515625" style="1" customWidth="1"/>
    <col min="5359" max="5604" width="8.85546875" style="1"/>
    <col min="5605" max="5605" width="37.28515625" style="1" customWidth="1"/>
    <col min="5606" max="5608" width="8.85546875" style="1"/>
    <col min="5609" max="5614" width="9.28515625" style="1" customWidth="1"/>
    <col min="5615" max="5860" width="8.85546875" style="1"/>
    <col min="5861" max="5861" width="37.28515625" style="1" customWidth="1"/>
    <col min="5862" max="5864" width="8.85546875" style="1"/>
    <col min="5865" max="5870" width="9.28515625" style="1" customWidth="1"/>
    <col min="5871" max="6116" width="8.85546875" style="1"/>
    <col min="6117" max="6117" width="37.28515625" style="1" customWidth="1"/>
    <col min="6118" max="6120" width="8.85546875" style="1"/>
    <col min="6121" max="6126" width="9.28515625" style="1" customWidth="1"/>
    <col min="6127" max="6372" width="8.85546875" style="1"/>
    <col min="6373" max="6373" width="37.28515625" style="1" customWidth="1"/>
    <col min="6374" max="6376" width="8.85546875" style="1"/>
    <col min="6377" max="6382" width="9.28515625" style="1" customWidth="1"/>
    <col min="6383" max="6628" width="8.85546875" style="1"/>
    <col min="6629" max="6629" width="37.28515625" style="1" customWidth="1"/>
    <col min="6630" max="6632" width="8.85546875" style="1"/>
    <col min="6633" max="6638" width="9.28515625" style="1" customWidth="1"/>
    <col min="6639" max="6884" width="8.85546875" style="1"/>
    <col min="6885" max="6885" width="37.28515625" style="1" customWidth="1"/>
    <col min="6886" max="6888" width="8.85546875" style="1"/>
    <col min="6889" max="6894" width="9.28515625" style="1" customWidth="1"/>
    <col min="6895" max="7140" width="8.85546875" style="1"/>
    <col min="7141" max="7141" width="37.28515625" style="1" customWidth="1"/>
    <col min="7142" max="7144" width="8.85546875" style="1"/>
    <col min="7145" max="7150" width="9.28515625" style="1" customWidth="1"/>
    <col min="7151" max="7396" width="8.85546875" style="1"/>
    <col min="7397" max="7397" width="37.28515625" style="1" customWidth="1"/>
    <col min="7398" max="7400" width="8.85546875" style="1"/>
    <col min="7401" max="7406" width="9.28515625" style="1" customWidth="1"/>
    <col min="7407" max="7652" width="8.85546875" style="1"/>
    <col min="7653" max="7653" width="37.28515625" style="1" customWidth="1"/>
    <col min="7654" max="7656" width="8.85546875" style="1"/>
    <col min="7657" max="7662" width="9.28515625" style="1" customWidth="1"/>
    <col min="7663" max="7908" width="8.85546875" style="1"/>
    <col min="7909" max="7909" width="37.28515625" style="1" customWidth="1"/>
    <col min="7910" max="7912" width="8.85546875" style="1"/>
    <col min="7913" max="7918" width="9.28515625" style="1" customWidth="1"/>
    <col min="7919" max="8164" width="8.85546875" style="1"/>
    <col min="8165" max="8165" width="37.28515625" style="1" customWidth="1"/>
    <col min="8166" max="8168" width="8.85546875" style="1"/>
    <col min="8169" max="8174" width="9.28515625" style="1" customWidth="1"/>
    <col min="8175" max="8420" width="8.85546875" style="1"/>
    <col min="8421" max="8421" width="37.28515625" style="1" customWidth="1"/>
    <col min="8422" max="8424" width="8.85546875" style="1"/>
    <col min="8425" max="8430" width="9.28515625" style="1" customWidth="1"/>
    <col min="8431" max="8676" width="8.85546875" style="1"/>
    <col min="8677" max="8677" width="37.28515625" style="1" customWidth="1"/>
    <col min="8678" max="8680" width="8.85546875" style="1"/>
    <col min="8681" max="8686" width="9.28515625" style="1" customWidth="1"/>
    <col min="8687" max="8932" width="8.85546875" style="1"/>
    <col min="8933" max="8933" width="37.28515625" style="1" customWidth="1"/>
    <col min="8934" max="8936" width="8.85546875" style="1"/>
    <col min="8937" max="8942" width="9.28515625" style="1" customWidth="1"/>
    <col min="8943" max="9188" width="8.85546875" style="1"/>
    <col min="9189" max="9189" width="37.28515625" style="1" customWidth="1"/>
    <col min="9190" max="9192" width="8.85546875" style="1"/>
    <col min="9193" max="9198" width="9.28515625" style="1" customWidth="1"/>
    <col min="9199" max="9444" width="8.85546875" style="1"/>
    <col min="9445" max="9445" width="37.28515625" style="1" customWidth="1"/>
    <col min="9446" max="9448" width="8.85546875" style="1"/>
    <col min="9449" max="9454" width="9.28515625" style="1" customWidth="1"/>
    <col min="9455" max="9700" width="8.85546875" style="1"/>
    <col min="9701" max="9701" width="37.28515625" style="1" customWidth="1"/>
    <col min="9702" max="9704" width="8.85546875" style="1"/>
    <col min="9705" max="9710" width="9.28515625" style="1" customWidth="1"/>
    <col min="9711" max="9956" width="8.85546875" style="1"/>
    <col min="9957" max="9957" width="37.28515625" style="1" customWidth="1"/>
    <col min="9958" max="9960" width="8.85546875" style="1"/>
    <col min="9961" max="9966" width="9.28515625" style="1" customWidth="1"/>
    <col min="9967" max="10212" width="8.85546875" style="1"/>
    <col min="10213" max="10213" width="37.28515625" style="1" customWidth="1"/>
    <col min="10214" max="10216" width="8.85546875" style="1"/>
    <col min="10217" max="10222" width="9.28515625" style="1" customWidth="1"/>
    <col min="10223" max="10468" width="8.85546875" style="1"/>
    <col min="10469" max="10469" width="37.28515625" style="1" customWidth="1"/>
    <col min="10470" max="10472" width="8.85546875" style="1"/>
    <col min="10473" max="10478" width="9.28515625" style="1" customWidth="1"/>
    <col min="10479" max="10724" width="8.85546875" style="1"/>
    <col min="10725" max="10725" width="37.28515625" style="1" customWidth="1"/>
    <col min="10726" max="10728" width="8.85546875" style="1"/>
    <col min="10729" max="10734" width="9.28515625" style="1" customWidth="1"/>
    <col min="10735" max="10980" width="8.85546875" style="1"/>
    <col min="10981" max="10981" width="37.28515625" style="1" customWidth="1"/>
    <col min="10982" max="10984" width="8.85546875" style="1"/>
    <col min="10985" max="10990" width="9.28515625" style="1" customWidth="1"/>
    <col min="10991" max="11236" width="8.85546875" style="1"/>
    <col min="11237" max="11237" width="37.28515625" style="1" customWidth="1"/>
    <col min="11238" max="11240" width="8.85546875" style="1"/>
    <col min="11241" max="11246" width="9.28515625" style="1" customWidth="1"/>
    <col min="11247" max="11492" width="8.85546875" style="1"/>
    <col min="11493" max="11493" width="37.28515625" style="1" customWidth="1"/>
    <col min="11494" max="11496" width="8.85546875" style="1"/>
    <col min="11497" max="11502" width="9.28515625" style="1" customWidth="1"/>
    <col min="11503" max="11748" width="8.85546875" style="1"/>
    <col min="11749" max="11749" width="37.28515625" style="1" customWidth="1"/>
    <col min="11750" max="11752" width="8.85546875" style="1"/>
    <col min="11753" max="11758" width="9.28515625" style="1" customWidth="1"/>
    <col min="11759" max="12004" width="8.85546875" style="1"/>
    <col min="12005" max="12005" width="37.28515625" style="1" customWidth="1"/>
    <col min="12006" max="12008" width="8.85546875" style="1"/>
    <col min="12009" max="12014" width="9.28515625" style="1" customWidth="1"/>
    <col min="12015" max="12260" width="8.85546875" style="1"/>
    <col min="12261" max="12261" width="37.28515625" style="1" customWidth="1"/>
    <col min="12262" max="12264" width="8.85546875" style="1"/>
    <col min="12265" max="12270" width="9.28515625" style="1" customWidth="1"/>
    <col min="12271" max="12516" width="8.85546875" style="1"/>
    <col min="12517" max="12517" width="37.28515625" style="1" customWidth="1"/>
    <col min="12518" max="12520" width="8.85546875" style="1"/>
    <col min="12521" max="12526" width="9.28515625" style="1" customWidth="1"/>
    <col min="12527" max="12772" width="8.85546875" style="1"/>
    <col min="12773" max="12773" width="37.28515625" style="1" customWidth="1"/>
    <col min="12774" max="12776" width="8.85546875" style="1"/>
    <col min="12777" max="12782" width="9.28515625" style="1" customWidth="1"/>
    <col min="12783" max="13028" width="8.85546875" style="1"/>
    <col min="13029" max="13029" width="37.28515625" style="1" customWidth="1"/>
    <col min="13030" max="13032" width="8.85546875" style="1"/>
    <col min="13033" max="13038" width="9.28515625" style="1" customWidth="1"/>
    <col min="13039" max="13284" width="8.85546875" style="1"/>
    <col min="13285" max="13285" width="37.28515625" style="1" customWidth="1"/>
    <col min="13286" max="13288" width="8.85546875" style="1"/>
    <col min="13289" max="13294" width="9.28515625" style="1" customWidth="1"/>
    <col min="13295" max="13540" width="8.85546875" style="1"/>
    <col min="13541" max="13541" width="37.28515625" style="1" customWidth="1"/>
    <col min="13542" max="13544" width="8.85546875" style="1"/>
    <col min="13545" max="13550" width="9.28515625" style="1" customWidth="1"/>
    <col min="13551" max="13796" width="8.85546875" style="1"/>
    <col min="13797" max="13797" width="37.28515625" style="1" customWidth="1"/>
    <col min="13798" max="13800" width="8.85546875" style="1"/>
    <col min="13801" max="13806" width="9.28515625" style="1" customWidth="1"/>
    <col min="13807" max="14052" width="8.85546875" style="1"/>
    <col min="14053" max="14053" width="37.28515625" style="1" customWidth="1"/>
    <col min="14054" max="14056" width="8.85546875" style="1"/>
    <col min="14057" max="14062" width="9.28515625" style="1" customWidth="1"/>
    <col min="14063" max="14308" width="8.85546875" style="1"/>
    <col min="14309" max="14309" width="37.28515625" style="1" customWidth="1"/>
    <col min="14310" max="14312" width="8.85546875" style="1"/>
    <col min="14313" max="14318" width="9.28515625" style="1" customWidth="1"/>
    <col min="14319" max="14564" width="8.85546875" style="1"/>
    <col min="14565" max="14565" width="37.28515625" style="1" customWidth="1"/>
    <col min="14566" max="14568" width="8.85546875" style="1"/>
    <col min="14569" max="14574" width="9.28515625" style="1" customWidth="1"/>
    <col min="14575" max="14820" width="8.85546875" style="1"/>
    <col min="14821" max="14821" width="37.28515625" style="1" customWidth="1"/>
    <col min="14822" max="14824" width="8.85546875" style="1"/>
    <col min="14825" max="14830" width="9.28515625" style="1" customWidth="1"/>
    <col min="14831" max="15076" width="8.85546875" style="1"/>
    <col min="15077" max="15077" width="37.28515625" style="1" customWidth="1"/>
    <col min="15078" max="15080" width="8.85546875" style="1"/>
    <col min="15081" max="15086" width="9.28515625" style="1" customWidth="1"/>
    <col min="15087" max="15332" width="8.85546875" style="1"/>
    <col min="15333" max="15333" width="37.28515625" style="1" customWidth="1"/>
    <col min="15334" max="15336" width="8.85546875" style="1"/>
    <col min="15337" max="15342" width="9.28515625" style="1" customWidth="1"/>
    <col min="15343" max="15588" width="8.85546875" style="1"/>
    <col min="15589" max="15589" width="37.28515625" style="1" customWidth="1"/>
    <col min="15590" max="15592" width="8.85546875" style="1"/>
    <col min="15593" max="15598" width="9.28515625" style="1" customWidth="1"/>
    <col min="15599" max="15844" width="8.85546875" style="1"/>
    <col min="15845" max="15845" width="37.28515625" style="1" customWidth="1"/>
    <col min="15846" max="15848" width="8.85546875" style="1"/>
    <col min="15849" max="15854" width="9.28515625" style="1" customWidth="1"/>
    <col min="15855" max="16100" width="8.85546875" style="1"/>
    <col min="16101" max="16101" width="37.28515625" style="1" customWidth="1"/>
    <col min="16102" max="16104" width="8.85546875" style="1"/>
    <col min="16105" max="16110" width="9.28515625" style="1" customWidth="1"/>
    <col min="16111" max="16374" width="8.85546875" style="1"/>
    <col min="16375" max="16384" width="8.85546875" style="1" customWidth="1"/>
  </cols>
  <sheetData>
    <row r="1" spans="1:10" ht="25.9" customHeight="1">
      <c r="A1" s="413" t="s">
        <v>85</v>
      </c>
      <c r="B1" s="413"/>
      <c r="C1" s="413"/>
      <c r="D1" s="413"/>
      <c r="E1" s="413"/>
      <c r="F1" s="413"/>
      <c r="G1" s="413"/>
      <c r="H1" s="413"/>
    </row>
    <row r="2" spans="1:10" ht="15.75" customHeight="1">
      <c r="A2" s="27"/>
      <c r="B2" s="26"/>
      <c r="C2" s="26"/>
      <c r="D2" s="26"/>
      <c r="E2" s="26"/>
      <c r="F2" s="26"/>
      <c r="G2" s="26"/>
      <c r="H2" s="26"/>
    </row>
    <row r="3" spans="1:10" ht="15.6" customHeight="1" thickBot="1">
      <c r="A3" s="2" t="s">
        <v>75</v>
      </c>
      <c r="B3" s="2"/>
      <c r="F3" s="1"/>
      <c r="G3" s="1"/>
      <c r="H3" s="1"/>
    </row>
    <row r="4" spans="1:10" ht="15.6" customHeight="1">
      <c r="A4" s="415" t="s">
        <v>59</v>
      </c>
      <c r="B4" s="418" t="s">
        <v>0</v>
      </c>
      <c r="C4" s="421" t="s">
        <v>78</v>
      </c>
      <c r="D4" s="422"/>
      <c r="E4" s="425" t="s">
        <v>2</v>
      </c>
      <c r="F4" s="425"/>
      <c r="G4" s="425"/>
      <c r="H4" s="425"/>
      <c r="I4" s="425"/>
      <c r="J4" s="425"/>
    </row>
    <row r="5" spans="1:10" ht="39" customHeight="1">
      <c r="A5" s="416"/>
      <c r="B5" s="419"/>
      <c r="C5" s="423"/>
      <c r="D5" s="424"/>
      <c r="E5" s="426" t="s">
        <v>80</v>
      </c>
      <c r="F5" s="426"/>
      <c r="G5" s="426" t="s">
        <v>81</v>
      </c>
      <c r="H5" s="426"/>
      <c r="I5" s="426" t="s">
        <v>82</v>
      </c>
      <c r="J5" s="426"/>
    </row>
    <row r="6" spans="1:10" ht="82.15" customHeight="1" thickBot="1">
      <c r="A6" s="417"/>
      <c r="B6" s="420"/>
      <c r="C6" s="24" t="s">
        <v>1</v>
      </c>
      <c r="D6" s="24" t="s">
        <v>79</v>
      </c>
      <c r="E6" s="24" t="s">
        <v>1</v>
      </c>
      <c r="F6" s="24" t="s">
        <v>79</v>
      </c>
      <c r="G6" s="24" t="s">
        <v>1</v>
      </c>
      <c r="H6" s="24" t="s">
        <v>79</v>
      </c>
      <c r="I6" s="24" t="s">
        <v>1</v>
      </c>
      <c r="J6" s="24" t="s">
        <v>79</v>
      </c>
    </row>
    <row r="7" spans="1:10" ht="37.9" customHeight="1">
      <c r="A7" s="407" t="s">
        <v>3</v>
      </c>
      <c r="B7" s="8" t="s">
        <v>4</v>
      </c>
      <c r="C7" s="25">
        <f>E7+G7+I7</f>
        <v>0</v>
      </c>
      <c r="D7" s="25">
        <f>F7+H7+J7</f>
        <v>0</v>
      </c>
      <c r="E7" s="25"/>
      <c r="F7" s="25"/>
      <c r="G7" s="25"/>
      <c r="H7" s="53"/>
      <c r="I7" s="50"/>
      <c r="J7" s="50"/>
    </row>
    <row r="8" spans="1:10" ht="19.899999999999999" customHeight="1">
      <c r="A8" s="408"/>
      <c r="B8" s="8" t="s">
        <v>5</v>
      </c>
      <c r="C8" s="25">
        <f t="shared" ref="C8:C19" si="0">E8+G8+I8</f>
        <v>0</v>
      </c>
      <c r="D8" s="25">
        <f t="shared" ref="D8:D19" si="1">F8+H8+J8</f>
        <v>0</v>
      </c>
      <c r="E8" s="25"/>
      <c r="F8" s="25"/>
      <c r="G8" s="25"/>
      <c r="H8" s="53"/>
      <c r="I8" s="50"/>
      <c r="J8" s="50"/>
    </row>
    <row r="9" spans="1:10" ht="49.9" customHeight="1">
      <c r="A9" s="409"/>
      <c r="B9" s="8" t="s">
        <v>57</v>
      </c>
      <c r="C9" s="25">
        <f t="shared" si="0"/>
        <v>0</v>
      </c>
      <c r="D9" s="25">
        <f t="shared" si="1"/>
        <v>0</v>
      </c>
      <c r="E9" s="25"/>
      <c r="F9" s="25"/>
      <c r="G9" s="25"/>
      <c r="H9" s="53"/>
      <c r="I9" s="50"/>
      <c r="J9" s="50"/>
    </row>
    <row r="10" spans="1:10" ht="19.899999999999999" customHeight="1">
      <c r="A10" s="17" t="s">
        <v>6</v>
      </c>
      <c r="B10" s="8" t="s">
        <v>7</v>
      </c>
      <c r="C10" s="25">
        <f t="shared" si="0"/>
        <v>0</v>
      </c>
      <c r="D10" s="25">
        <f t="shared" si="1"/>
        <v>0</v>
      </c>
      <c r="E10" s="25"/>
      <c r="F10" s="25"/>
      <c r="G10" s="25"/>
      <c r="H10" s="53"/>
      <c r="I10" s="50"/>
      <c r="J10" s="50"/>
    </row>
    <row r="11" spans="1:10" ht="19.899999999999999" customHeight="1">
      <c r="A11" s="17" t="s">
        <v>8</v>
      </c>
      <c r="B11" s="8" t="s">
        <v>9</v>
      </c>
      <c r="C11" s="25">
        <f t="shared" si="0"/>
        <v>0</v>
      </c>
      <c r="D11" s="25">
        <f t="shared" si="1"/>
        <v>0</v>
      </c>
      <c r="E11" s="25"/>
      <c r="F11" s="25"/>
      <c r="G11" s="25"/>
      <c r="H11" s="53"/>
      <c r="I11" s="50"/>
      <c r="J11" s="50"/>
    </row>
    <row r="12" spans="1:10" ht="19.899999999999999" customHeight="1">
      <c r="A12" s="17" t="s">
        <v>10</v>
      </c>
      <c r="B12" s="8" t="s">
        <v>11</v>
      </c>
      <c r="C12" s="25">
        <f t="shared" si="0"/>
        <v>0</v>
      </c>
      <c r="D12" s="25">
        <f t="shared" si="1"/>
        <v>0</v>
      </c>
      <c r="E12" s="25"/>
      <c r="F12" s="25"/>
      <c r="G12" s="25"/>
      <c r="H12" s="53"/>
      <c r="I12" s="50"/>
      <c r="J12" s="50"/>
    </row>
    <row r="13" spans="1:10" ht="19.899999999999999" customHeight="1">
      <c r="A13" s="18" t="s">
        <v>12</v>
      </c>
      <c r="B13" s="8" t="s">
        <v>13</v>
      </c>
      <c r="C13" s="25">
        <f t="shared" si="0"/>
        <v>0</v>
      </c>
      <c r="D13" s="25">
        <f t="shared" si="1"/>
        <v>0</v>
      </c>
      <c r="E13" s="25"/>
      <c r="F13" s="25"/>
      <c r="G13" s="25"/>
      <c r="H13" s="53"/>
      <c r="I13" s="50"/>
      <c r="J13" s="50"/>
    </row>
    <row r="14" spans="1:10" ht="16.149999999999999" customHeight="1">
      <c r="A14" s="17" t="s">
        <v>14</v>
      </c>
      <c r="B14" s="8" t="s">
        <v>58</v>
      </c>
      <c r="C14" s="25">
        <f t="shared" si="0"/>
        <v>0</v>
      </c>
      <c r="D14" s="25">
        <f t="shared" si="1"/>
        <v>0</v>
      </c>
      <c r="E14" s="25"/>
      <c r="F14" s="25"/>
      <c r="G14" s="25"/>
      <c r="H14" s="53"/>
      <c r="I14" s="50"/>
      <c r="J14" s="50"/>
    </row>
    <row r="15" spans="1:10" s="95" customFormat="1" ht="16.149999999999999" customHeight="1">
      <c r="A15" s="102" t="s">
        <v>88</v>
      </c>
      <c r="B15" s="103" t="s">
        <v>89</v>
      </c>
      <c r="C15" s="98">
        <f t="shared" ref="C15" si="2">E15+G15+I15</f>
        <v>0</v>
      </c>
      <c r="D15" s="98">
        <f t="shared" ref="D15" si="3">F15+H15+J15</f>
        <v>0</v>
      </c>
      <c r="E15" s="101"/>
      <c r="F15" s="101"/>
      <c r="G15" s="101"/>
      <c r="H15" s="99"/>
      <c r="I15" s="100"/>
      <c r="J15" s="100"/>
    </row>
    <row r="16" spans="1:10" ht="19.899999999999999" customHeight="1">
      <c r="A16" s="17" t="s">
        <v>15</v>
      </c>
      <c r="B16" s="8" t="s">
        <v>60</v>
      </c>
      <c r="C16" s="25">
        <f t="shared" si="0"/>
        <v>0</v>
      </c>
      <c r="D16" s="25">
        <f t="shared" si="1"/>
        <v>0</v>
      </c>
      <c r="E16" s="25"/>
      <c r="F16" s="25"/>
      <c r="G16" s="25"/>
      <c r="H16" s="53"/>
      <c r="I16" s="50"/>
      <c r="J16" s="50"/>
    </row>
    <row r="17" spans="1:10" ht="19.899999999999999" customHeight="1">
      <c r="A17" s="17" t="s">
        <v>16</v>
      </c>
      <c r="B17" s="8" t="s">
        <v>61</v>
      </c>
      <c r="C17" s="25">
        <f t="shared" si="0"/>
        <v>0</v>
      </c>
      <c r="D17" s="25">
        <f t="shared" si="1"/>
        <v>0</v>
      </c>
      <c r="E17" s="25"/>
      <c r="F17" s="25"/>
      <c r="G17" s="25"/>
      <c r="H17" s="53"/>
      <c r="I17" s="50"/>
      <c r="J17" s="50"/>
    </row>
    <row r="18" spans="1:10" ht="19.899999999999999" customHeight="1">
      <c r="A18" s="17" t="s">
        <v>54</v>
      </c>
      <c r="B18" s="8" t="s">
        <v>55</v>
      </c>
      <c r="C18" s="25">
        <f t="shared" si="0"/>
        <v>0</v>
      </c>
      <c r="D18" s="25">
        <f t="shared" si="1"/>
        <v>0</v>
      </c>
      <c r="E18" s="25"/>
      <c r="F18" s="25"/>
      <c r="G18" s="25"/>
      <c r="H18" s="53"/>
      <c r="I18" s="50"/>
      <c r="J18" s="50"/>
    </row>
    <row r="19" spans="1:10" ht="19.899999999999999" customHeight="1">
      <c r="A19" s="17" t="s">
        <v>17</v>
      </c>
      <c r="B19" s="8" t="s">
        <v>18</v>
      </c>
      <c r="C19" s="25">
        <f t="shared" si="0"/>
        <v>0</v>
      </c>
      <c r="D19" s="25">
        <f t="shared" si="1"/>
        <v>0</v>
      </c>
      <c r="E19" s="25"/>
      <c r="F19" s="25"/>
      <c r="G19" s="25"/>
      <c r="H19" s="53"/>
      <c r="I19" s="50"/>
      <c r="J19" s="50"/>
    </row>
    <row r="20" spans="1:10" ht="19.899999999999999" customHeight="1">
      <c r="A20" s="17" t="s">
        <v>19</v>
      </c>
      <c r="B20" s="8"/>
      <c r="C20" s="25">
        <f t="shared" ref="C20:J20" si="4">SUM(C21:C23)</f>
        <v>0</v>
      </c>
      <c r="D20" s="25">
        <f t="shared" si="4"/>
        <v>0</v>
      </c>
      <c r="E20" s="25">
        <f t="shared" ref="E20" si="5">SUM(E21:E23)</f>
        <v>0</v>
      </c>
      <c r="F20" s="25">
        <f t="shared" si="4"/>
        <v>0</v>
      </c>
      <c r="G20" s="25">
        <f t="shared" si="4"/>
        <v>0</v>
      </c>
      <c r="H20" s="53">
        <f t="shared" si="4"/>
        <v>0</v>
      </c>
      <c r="I20" s="25">
        <f t="shared" si="4"/>
        <v>0</v>
      </c>
      <c r="J20" s="25">
        <f t="shared" si="4"/>
        <v>0</v>
      </c>
    </row>
    <row r="21" spans="1:10" ht="19.899999999999999" customHeight="1">
      <c r="A21" s="410" t="s">
        <v>20</v>
      </c>
      <c r="B21" s="9" t="s">
        <v>21</v>
      </c>
      <c r="C21" s="25">
        <f t="shared" ref="C21:C39" si="6">E21+G21+I21</f>
        <v>0</v>
      </c>
      <c r="D21" s="25">
        <f t="shared" ref="D21:D39" si="7">F21+H21+J21</f>
        <v>0</v>
      </c>
      <c r="E21" s="25"/>
      <c r="F21" s="25"/>
      <c r="G21" s="25"/>
      <c r="H21" s="53"/>
      <c r="I21" s="50"/>
      <c r="J21" s="50"/>
    </row>
    <row r="22" spans="1:10" ht="46.15" customHeight="1">
      <c r="A22" s="408"/>
      <c r="B22" s="10" t="s">
        <v>63</v>
      </c>
      <c r="C22" s="25">
        <f t="shared" si="6"/>
        <v>0</v>
      </c>
      <c r="D22" s="25">
        <f t="shared" si="7"/>
        <v>0</v>
      </c>
      <c r="E22" s="25"/>
      <c r="F22" s="25"/>
      <c r="G22" s="25"/>
      <c r="H22" s="53"/>
      <c r="I22" s="50"/>
      <c r="J22" s="50"/>
    </row>
    <row r="23" spans="1:10" ht="32.450000000000003" customHeight="1">
      <c r="A23" s="409"/>
      <c r="B23" s="10" t="s">
        <v>64</v>
      </c>
      <c r="C23" s="25">
        <f t="shared" si="6"/>
        <v>0</v>
      </c>
      <c r="D23" s="25">
        <f t="shared" si="7"/>
        <v>0</v>
      </c>
      <c r="E23" s="25"/>
      <c r="F23" s="25"/>
      <c r="G23" s="25"/>
      <c r="H23" s="53"/>
      <c r="I23" s="50"/>
      <c r="J23" s="50"/>
    </row>
    <row r="24" spans="1:10" ht="23.45" customHeight="1">
      <c r="A24" s="17" t="s">
        <v>22</v>
      </c>
      <c r="B24" s="10" t="s">
        <v>23</v>
      </c>
      <c r="C24" s="25">
        <f t="shared" si="6"/>
        <v>0</v>
      </c>
      <c r="D24" s="25">
        <f t="shared" si="7"/>
        <v>0</v>
      </c>
      <c r="E24" s="25"/>
      <c r="F24" s="25"/>
      <c r="G24" s="25"/>
      <c r="H24" s="53"/>
      <c r="I24" s="50"/>
      <c r="J24" s="50"/>
    </row>
    <row r="25" spans="1:10" ht="19.899999999999999" customHeight="1">
      <c r="A25" s="18" t="s">
        <v>24</v>
      </c>
      <c r="B25" s="8" t="s">
        <v>25</v>
      </c>
      <c r="C25" s="25">
        <f t="shared" si="6"/>
        <v>300</v>
      </c>
      <c r="D25" s="25">
        <f t="shared" si="7"/>
        <v>300</v>
      </c>
      <c r="E25" s="25"/>
      <c r="F25" s="25"/>
      <c r="G25" s="25">
        <v>300</v>
      </c>
      <c r="H25" s="53">
        <v>300</v>
      </c>
      <c r="I25" s="50"/>
      <c r="J25" s="50"/>
    </row>
    <row r="26" spans="1:10" ht="19.899999999999999" customHeight="1">
      <c r="A26" s="17" t="s">
        <v>26</v>
      </c>
      <c r="B26" s="8" t="s">
        <v>27</v>
      </c>
      <c r="C26" s="25">
        <f t="shared" si="6"/>
        <v>0</v>
      </c>
      <c r="D26" s="25">
        <f t="shared" si="7"/>
        <v>0</v>
      </c>
      <c r="E26" s="25"/>
      <c r="F26" s="25"/>
      <c r="G26" s="25"/>
      <c r="H26" s="53"/>
      <c r="I26" s="50"/>
      <c r="J26" s="50"/>
    </row>
    <row r="27" spans="1:10" ht="19.899999999999999" customHeight="1">
      <c r="A27" s="17" t="s">
        <v>28</v>
      </c>
      <c r="B27" s="8" t="s">
        <v>29</v>
      </c>
      <c r="C27" s="25">
        <f t="shared" si="6"/>
        <v>0</v>
      </c>
      <c r="D27" s="25">
        <f t="shared" si="7"/>
        <v>0</v>
      </c>
      <c r="E27" s="25"/>
      <c r="F27" s="25"/>
      <c r="G27" s="25"/>
      <c r="H27" s="53"/>
      <c r="I27" s="50"/>
      <c r="J27" s="50"/>
    </row>
    <row r="28" spans="1:10" ht="19.899999999999999" customHeight="1">
      <c r="A28" s="17" t="s">
        <v>30</v>
      </c>
      <c r="B28" s="8" t="s">
        <v>62</v>
      </c>
      <c r="C28" s="25">
        <f t="shared" si="6"/>
        <v>0</v>
      </c>
      <c r="D28" s="25">
        <f t="shared" si="7"/>
        <v>0</v>
      </c>
      <c r="E28" s="25"/>
      <c r="F28" s="25"/>
      <c r="G28" s="25"/>
      <c r="H28" s="53"/>
      <c r="I28" s="50"/>
      <c r="J28" s="50"/>
    </row>
    <row r="29" spans="1:10" ht="19.899999999999999" customHeight="1">
      <c r="A29" s="17" t="s">
        <v>31</v>
      </c>
      <c r="B29" s="8" t="s">
        <v>32</v>
      </c>
      <c r="C29" s="25">
        <f t="shared" si="6"/>
        <v>0</v>
      </c>
      <c r="D29" s="25">
        <f t="shared" si="7"/>
        <v>0</v>
      </c>
      <c r="E29" s="25"/>
      <c r="F29" s="25"/>
      <c r="G29" s="25"/>
      <c r="H29" s="53"/>
      <c r="I29" s="50"/>
      <c r="J29" s="50"/>
    </row>
    <row r="30" spans="1:10" ht="19.899999999999999" customHeight="1">
      <c r="A30" s="19" t="s">
        <v>33</v>
      </c>
      <c r="B30" s="8" t="s">
        <v>34</v>
      </c>
      <c r="C30" s="25">
        <f t="shared" si="6"/>
        <v>0</v>
      </c>
      <c r="D30" s="25">
        <f t="shared" si="7"/>
        <v>0</v>
      </c>
      <c r="E30" s="25"/>
      <c r="F30" s="25"/>
      <c r="G30" s="25"/>
      <c r="H30" s="53"/>
      <c r="I30" s="50"/>
      <c r="J30" s="50"/>
    </row>
    <row r="31" spans="1:10" ht="19.899999999999999" customHeight="1">
      <c r="A31" s="17" t="s">
        <v>35</v>
      </c>
      <c r="B31" s="8" t="s">
        <v>36</v>
      </c>
      <c r="C31" s="25">
        <f t="shared" si="6"/>
        <v>0</v>
      </c>
      <c r="D31" s="25">
        <f t="shared" si="7"/>
        <v>0</v>
      </c>
      <c r="E31" s="25"/>
      <c r="F31" s="25"/>
      <c r="G31" s="25"/>
      <c r="H31" s="53"/>
      <c r="I31" s="50"/>
      <c r="J31" s="50"/>
    </row>
    <row r="32" spans="1:10" s="95" customFormat="1" ht="19.899999999999999" customHeight="1">
      <c r="A32" s="64" t="s">
        <v>86</v>
      </c>
      <c r="B32" s="33" t="s">
        <v>87</v>
      </c>
      <c r="C32" s="96">
        <f t="shared" ref="C32" si="8">E32+G32+I32</f>
        <v>0</v>
      </c>
      <c r="D32" s="96">
        <f t="shared" ref="D32" si="9">F32+H32+J32</f>
        <v>0</v>
      </c>
      <c r="E32" s="96"/>
      <c r="F32" s="96"/>
      <c r="G32" s="96"/>
      <c r="H32" s="86"/>
      <c r="I32" s="97"/>
      <c r="J32" s="97"/>
    </row>
    <row r="33" spans="1:10" ht="19.899999999999999" customHeight="1">
      <c r="A33" s="17" t="s">
        <v>37</v>
      </c>
      <c r="B33" s="8" t="s">
        <v>38</v>
      </c>
      <c r="C33" s="25">
        <f t="shared" si="6"/>
        <v>0</v>
      </c>
      <c r="D33" s="25">
        <f t="shared" si="7"/>
        <v>0</v>
      </c>
      <c r="E33" s="25"/>
      <c r="F33" s="25"/>
      <c r="G33" s="25"/>
      <c r="H33" s="53"/>
      <c r="I33" s="50"/>
      <c r="J33" s="50"/>
    </row>
    <row r="34" spans="1:10" ht="19.899999999999999" customHeight="1">
      <c r="A34" s="411" t="s">
        <v>39</v>
      </c>
      <c r="B34" s="8" t="s">
        <v>40</v>
      </c>
      <c r="C34" s="25">
        <f t="shared" si="6"/>
        <v>0</v>
      </c>
      <c r="D34" s="25">
        <f t="shared" si="7"/>
        <v>0</v>
      </c>
      <c r="E34" s="25"/>
      <c r="F34" s="25"/>
      <c r="G34" s="25"/>
      <c r="H34" s="53"/>
      <c r="I34" s="50"/>
      <c r="J34" s="50"/>
    </row>
    <row r="35" spans="1:10" ht="19.899999999999999" customHeight="1">
      <c r="A35" s="412"/>
      <c r="B35" s="8" t="s">
        <v>41</v>
      </c>
      <c r="C35" s="25">
        <f t="shared" si="6"/>
        <v>0</v>
      </c>
      <c r="D35" s="25">
        <f t="shared" si="7"/>
        <v>0</v>
      </c>
      <c r="E35" s="25"/>
      <c r="F35" s="25"/>
      <c r="G35" s="25"/>
      <c r="H35" s="53"/>
      <c r="I35" s="50"/>
      <c r="J35" s="50"/>
    </row>
    <row r="36" spans="1:10" ht="19.899999999999999" customHeight="1">
      <c r="A36" s="19" t="s">
        <v>42</v>
      </c>
      <c r="B36" s="8" t="s">
        <v>43</v>
      </c>
      <c r="C36" s="25">
        <f t="shared" si="6"/>
        <v>0</v>
      </c>
      <c r="D36" s="25">
        <f t="shared" si="7"/>
        <v>0</v>
      </c>
      <c r="E36" s="25"/>
      <c r="F36" s="25"/>
      <c r="G36" s="25"/>
      <c r="H36" s="53"/>
      <c r="I36" s="50"/>
      <c r="J36" s="50"/>
    </row>
    <row r="37" spans="1:10" ht="19.899999999999999" customHeight="1">
      <c r="A37" s="19" t="s">
        <v>44</v>
      </c>
      <c r="B37" s="8" t="s">
        <v>45</v>
      </c>
      <c r="C37" s="25">
        <f t="shared" si="6"/>
        <v>0</v>
      </c>
      <c r="D37" s="25">
        <f t="shared" si="7"/>
        <v>0</v>
      </c>
      <c r="E37" s="25"/>
      <c r="F37" s="25"/>
      <c r="G37" s="25"/>
      <c r="H37" s="53"/>
      <c r="I37" s="50"/>
      <c r="J37" s="50"/>
    </row>
    <row r="38" spans="1:10" ht="19.899999999999999" customHeight="1">
      <c r="A38" s="17" t="s">
        <v>46</v>
      </c>
      <c r="B38" s="8" t="s">
        <v>47</v>
      </c>
      <c r="C38" s="25">
        <f t="shared" si="6"/>
        <v>0</v>
      </c>
      <c r="D38" s="25">
        <f t="shared" si="7"/>
        <v>0</v>
      </c>
      <c r="E38" s="25"/>
      <c r="F38" s="25"/>
      <c r="G38" s="25"/>
      <c r="H38" s="53"/>
      <c r="I38" s="50"/>
      <c r="J38" s="50"/>
    </row>
    <row r="39" spans="1:10" ht="19.899999999999999" customHeight="1">
      <c r="A39" s="17" t="s">
        <v>48</v>
      </c>
      <c r="B39" s="8" t="s">
        <v>49</v>
      </c>
      <c r="C39" s="25">
        <f t="shared" si="6"/>
        <v>0</v>
      </c>
      <c r="D39" s="25">
        <f t="shared" si="7"/>
        <v>0</v>
      </c>
      <c r="E39" s="25"/>
      <c r="F39" s="25"/>
      <c r="G39" s="25"/>
      <c r="H39" s="53"/>
      <c r="I39" s="50"/>
      <c r="J39" s="50"/>
    </row>
    <row r="40" spans="1:10" s="3" customFormat="1" ht="31.9" customHeight="1" thickBot="1">
      <c r="A40" s="20" t="s">
        <v>50</v>
      </c>
      <c r="B40" s="7"/>
      <c r="C40" s="49">
        <f t="shared" ref="C40" si="10">SUM(C7:C20)+SUM(C24:C39)</f>
        <v>300</v>
      </c>
      <c r="D40" s="28">
        <f>SUM(D7:D20)+SUM(D24:D39)</f>
        <v>300</v>
      </c>
      <c r="E40" s="49">
        <f t="shared" ref="E40:J40" si="11">SUM(E7:E20)+SUM(E24:E39)</f>
        <v>0</v>
      </c>
      <c r="F40" s="49">
        <f t="shared" si="11"/>
        <v>0</v>
      </c>
      <c r="G40" s="49">
        <f t="shared" si="11"/>
        <v>300</v>
      </c>
      <c r="H40" s="54">
        <f t="shared" si="11"/>
        <v>300</v>
      </c>
      <c r="I40" s="24">
        <f t="shared" si="11"/>
        <v>0</v>
      </c>
      <c r="J40" s="24">
        <f t="shared" si="11"/>
        <v>0</v>
      </c>
    </row>
  </sheetData>
  <mergeCells count="11">
    <mergeCell ref="A1:H1"/>
    <mergeCell ref="A7:A9"/>
    <mergeCell ref="A21:A23"/>
    <mergeCell ref="A34:A35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7" fitToHeight="2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L72"/>
  <sheetViews>
    <sheetView view="pageBreakPreview" zoomScale="79" zoomScaleNormal="80" zoomScaleSheetLayoutView="79" workbookViewId="0">
      <pane xSplit="1" ySplit="5" topLeftCell="B49" activePane="bottomRight" state="frozen"/>
      <selection activeCell="A47" sqref="A47"/>
      <selection pane="topRight" activeCell="A47" sqref="A47"/>
      <selection pane="bottomLeft" activeCell="A47" sqref="A47"/>
      <selection pane="bottomRight" activeCell="A72" sqref="A72:L72"/>
    </sheetView>
  </sheetViews>
  <sheetFormatPr defaultColWidth="8.85546875" defaultRowHeight="15"/>
  <cols>
    <col min="1" max="1" width="49.42578125" style="4" customWidth="1"/>
    <col min="2" max="2" width="10.7109375" style="13" customWidth="1"/>
    <col min="3" max="3" width="24.42578125" style="13" customWidth="1"/>
    <col min="4" max="4" width="21.5703125" style="13" customWidth="1"/>
    <col min="5" max="5" width="16.5703125" style="13" customWidth="1"/>
    <col min="6" max="6" width="16.42578125" style="4" customWidth="1"/>
    <col min="7" max="7" width="16.140625" style="4" customWidth="1"/>
    <col min="8" max="8" width="14" style="4" customWidth="1"/>
    <col min="9" max="242" width="8.85546875" style="4"/>
    <col min="243" max="243" width="34" style="4" customWidth="1"/>
    <col min="244" max="244" width="11.28515625" style="4" customWidth="1"/>
    <col min="245" max="245" width="11" style="4" customWidth="1"/>
    <col min="246" max="252" width="8.85546875" style="4"/>
    <col min="253" max="254" width="10.7109375" style="4" customWidth="1"/>
    <col min="255" max="255" width="8.85546875" style="4"/>
    <col min="256" max="256" width="11.5703125" style="4" customWidth="1"/>
    <col min="257" max="257" width="13.7109375" style="4" customWidth="1"/>
    <col min="258" max="261" width="9.28515625" style="4" customWidth="1"/>
    <col min="262" max="498" width="8.85546875" style="4"/>
    <col min="499" max="499" width="34" style="4" customWidth="1"/>
    <col min="500" max="500" width="11.28515625" style="4" customWidth="1"/>
    <col min="501" max="501" width="11" style="4" customWidth="1"/>
    <col min="502" max="508" width="8.85546875" style="4"/>
    <col min="509" max="510" width="10.7109375" style="4" customWidth="1"/>
    <col min="511" max="511" width="8.85546875" style="4"/>
    <col min="512" max="512" width="11.5703125" style="4" customWidth="1"/>
    <col min="513" max="513" width="13.7109375" style="4" customWidth="1"/>
    <col min="514" max="517" width="9.28515625" style="4" customWidth="1"/>
    <col min="518" max="754" width="8.85546875" style="4"/>
    <col min="755" max="755" width="34" style="4" customWidth="1"/>
    <col min="756" max="756" width="11.28515625" style="4" customWidth="1"/>
    <col min="757" max="757" width="11" style="4" customWidth="1"/>
    <col min="758" max="764" width="8.85546875" style="4"/>
    <col min="765" max="766" width="10.7109375" style="4" customWidth="1"/>
    <col min="767" max="767" width="8.85546875" style="4"/>
    <col min="768" max="768" width="11.5703125" style="4" customWidth="1"/>
    <col min="769" max="769" width="13.7109375" style="4" customWidth="1"/>
    <col min="770" max="773" width="9.28515625" style="4" customWidth="1"/>
    <col min="774" max="1010" width="8.85546875" style="4"/>
    <col min="1011" max="1011" width="34" style="4" customWidth="1"/>
    <col min="1012" max="1012" width="11.28515625" style="4" customWidth="1"/>
    <col min="1013" max="1013" width="11" style="4" customWidth="1"/>
    <col min="1014" max="1020" width="8.85546875" style="4"/>
    <col min="1021" max="1022" width="10.7109375" style="4" customWidth="1"/>
    <col min="1023" max="1023" width="8.85546875" style="4"/>
    <col min="1024" max="1024" width="11.5703125" style="4" customWidth="1"/>
    <col min="1025" max="1025" width="13.7109375" style="4" customWidth="1"/>
    <col min="1026" max="1029" width="9.28515625" style="4" customWidth="1"/>
    <col min="1030" max="1266" width="8.85546875" style="4"/>
    <col min="1267" max="1267" width="34" style="4" customWidth="1"/>
    <col min="1268" max="1268" width="11.28515625" style="4" customWidth="1"/>
    <col min="1269" max="1269" width="11" style="4" customWidth="1"/>
    <col min="1270" max="1276" width="8.85546875" style="4"/>
    <col min="1277" max="1278" width="10.7109375" style="4" customWidth="1"/>
    <col min="1279" max="1279" width="8.85546875" style="4"/>
    <col min="1280" max="1280" width="11.5703125" style="4" customWidth="1"/>
    <col min="1281" max="1281" width="13.7109375" style="4" customWidth="1"/>
    <col min="1282" max="1285" width="9.28515625" style="4" customWidth="1"/>
    <col min="1286" max="1522" width="8.85546875" style="4"/>
    <col min="1523" max="1523" width="34" style="4" customWidth="1"/>
    <col min="1524" max="1524" width="11.28515625" style="4" customWidth="1"/>
    <col min="1525" max="1525" width="11" style="4" customWidth="1"/>
    <col min="1526" max="1532" width="8.85546875" style="4"/>
    <col min="1533" max="1534" width="10.7109375" style="4" customWidth="1"/>
    <col min="1535" max="1535" width="8.85546875" style="4"/>
    <col min="1536" max="1536" width="11.5703125" style="4" customWidth="1"/>
    <col min="1537" max="1537" width="13.7109375" style="4" customWidth="1"/>
    <col min="1538" max="1541" width="9.28515625" style="4" customWidth="1"/>
    <col min="1542" max="1778" width="8.85546875" style="4"/>
    <col min="1779" max="1779" width="34" style="4" customWidth="1"/>
    <col min="1780" max="1780" width="11.28515625" style="4" customWidth="1"/>
    <col min="1781" max="1781" width="11" style="4" customWidth="1"/>
    <col min="1782" max="1788" width="8.85546875" style="4"/>
    <col min="1789" max="1790" width="10.7109375" style="4" customWidth="1"/>
    <col min="1791" max="1791" width="8.85546875" style="4"/>
    <col min="1792" max="1792" width="11.5703125" style="4" customWidth="1"/>
    <col min="1793" max="1793" width="13.7109375" style="4" customWidth="1"/>
    <col min="1794" max="1797" width="9.28515625" style="4" customWidth="1"/>
    <col min="1798" max="2034" width="8.85546875" style="4"/>
    <col min="2035" max="2035" width="34" style="4" customWidth="1"/>
    <col min="2036" max="2036" width="11.28515625" style="4" customWidth="1"/>
    <col min="2037" max="2037" width="11" style="4" customWidth="1"/>
    <col min="2038" max="2044" width="8.85546875" style="4"/>
    <col min="2045" max="2046" width="10.7109375" style="4" customWidth="1"/>
    <col min="2047" max="2047" width="8.85546875" style="4"/>
    <col min="2048" max="2048" width="11.5703125" style="4" customWidth="1"/>
    <col min="2049" max="2049" width="13.7109375" style="4" customWidth="1"/>
    <col min="2050" max="2053" width="9.28515625" style="4" customWidth="1"/>
    <col min="2054" max="2290" width="8.85546875" style="4"/>
    <col min="2291" max="2291" width="34" style="4" customWidth="1"/>
    <col min="2292" max="2292" width="11.28515625" style="4" customWidth="1"/>
    <col min="2293" max="2293" width="11" style="4" customWidth="1"/>
    <col min="2294" max="2300" width="8.85546875" style="4"/>
    <col min="2301" max="2302" width="10.7109375" style="4" customWidth="1"/>
    <col min="2303" max="2303" width="8.85546875" style="4"/>
    <col min="2304" max="2304" width="11.5703125" style="4" customWidth="1"/>
    <col min="2305" max="2305" width="13.7109375" style="4" customWidth="1"/>
    <col min="2306" max="2309" width="9.28515625" style="4" customWidth="1"/>
    <col min="2310" max="2546" width="8.85546875" style="4"/>
    <col min="2547" max="2547" width="34" style="4" customWidth="1"/>
    <col min="2548" max="2548" width="11.28515625" style="4" customWidth="1"/>
    <col min="2549" max="2549" width="11" style="4" customWidth="1"/>
    <col min="2550" max="2556" width="8.85546875" style="4"/>
    <col min="2557" max="2558" width="10.7109375" style="4" customWidth="1"/>
    <col min="2559" max="2559" width="8.85546875" style="4"/>
    <col min="2560" max="2560" width="11.5703125" style="4" customWidth="1"/>
    <col min="2561" max="2561" width="13.7109375" style="4" customWidth="1"/>
    <col min="2562" max="2565" width="9.28515625" style="4" customWidth="1"/>
    <col min="2566" max="2802" width="8.85546875" style="4"/>
    <col min="2803" max="2803" width="34" style="4" customWidth="1"/>
    <col min="2804" max="2804" width="11.28515625" style="4" customWidth="1"/>
    <col min="2805" max="2805" width="11" style="4" customWidth="1"/>
    <col min="2806" max="2812" width="8.85546875" style="4"/>
    <col min="2813" max="2814" width="10.7109375" style="4" customWidth="1"/>
    <col min="2815" max="2815" width="8.85546875" style="4"/>
    <col min="2816" max="2816" width="11.5703125" style="4" customWidth="1"/>
    <col min="2817" max="2817" width="13.7109375" style="4" customWidth="1"/>
    <col min="2818" max="2821" width="9.28515625" style="4" customWidth="1"/>
    <col min="2822" max="3058" width="8.85546875" style="4"/>
    <col min="3059" max="3059" width="34" style="4" customWidth="1"/>
    <col min="3060" max="3060" width="11.28515625" style="4" customWidth="1"/>
    <col min="3061" max="3061" width="11" style="4" customWidth="1"/>
    <col min="3062" max="3068" width="8.85546875" style="4"/>
    <col min="3069" max="3070" width="10.7109375" style="4" customWidth="1"/>
    <col min="3071" max="3071" width="8.85546875" style="4"/>
    <col min="3072" max="3072" width="11.5703125" style="4" customWidth="1"/>
    <col min="3073" max="3073" width="13.7109375" style="4" customWidth="1"/>
    <col min="3074" max="3077" width="9.28515625" style="4" customWidth="1"/>
    <col min="3078" max="3314" width="8.85546875" style="4"/>
    <col min="3315" max="3315" width="34" style="4" customWidth="1"/>
    <col min="3316" max="3316" width="11.28515625" style="4" customWidth="1"/>
    <col min="3317" max="3317" width="11" style="4" customWidth="1"/>
    <col min="3318" max="3324" width="8.85546875" style="4"/>
    <col min="3325" max="3326" width="10.7109375" style="4" customWidth="1"/>
    <col min="3327" max="3327" width="8.85546875" style="4"/>
    <col min="3328" max="3328" width="11.5703125" style="4" customWidth="1"/>
    <col min="3329" max="3329" width="13.7109375" style="4" customWidth="1"/>
    <col min="3330" max="3333" width="9.28515625" style="4" customWidth="1"/>
    <col min="3334" max="3570" width="8.85546875" style="4"/>
    <col min="3571" max="3571" width="34" style="4" customWidth="1"/>
    <col min="3572" max="3572" width="11.28515625" style="4" customWidth="1"/>
    <col min="3573" max="3573" width="11" style="4" customWidth="1"/>
    <col min="3574" max="3580" width="8.85546875" style="4"/>
    <col min="3581" max="3582" width="10.7109375" style="4" customWidth="1"/>
    <col min="3583" max="3583" width="8.85546875" style="4"/>
    <col min="3584" max="3584" width="11.5703125" style="4" customWidth="1"/>
    <col min="3585" max="3585" width="13.7109375" style="4" customWidth="1"/>
    <col min="3586" max="3589" width="9.28515625" style="4" customWidth="1"/>
    <col min="3590" max="3826" width="8.85546875" style="4"/>
    <col min="3827" max="3827" width="34" style="4" customWidth="1"/>
    <col min="3828" max="3828" width="11.28515625" style="4" customWidth="1"/>
    <col min="3829" max="3829" width="11" style="4" customWidth="1"/>
    <col min="3830" max="3836" width="8.85546875" style="4"/>
    <col min="3837" max="3838" width="10.7109375" style="4" customWidth="1"/>
    <col min="3839" max="3839" width="8.85546875" style="4"/>
    <col min="3840" max="3840" width="11.5703125" style="4" customWidth="1"/>
    <col min="3841" max="3841" width="13.7109375" style="4" customWidth="1"/>
    <col min="3842" max="3845" width="9.28515625" style="4" customWidth="1"/>
    <col min="3846" max="4082" width="8.85546875" style="4"/>
    <col min="4083" max="4083" width="34" style="4" customWidth="1"/>
    <col min="4084" max="4084" width="11.28515625" style="4" customWidth="1"/>
    <col min="4085" max="4085" width="11" style="4" customWidth="1"/>
    <col min="4086" max="4092" width="8.85546875" style="4"/>
    <col min="4093" max="4094" width="10.7109375" style="4" customWidth="1"/>
    <col min="4095" max="4095" width="8.85546875" style="4"/>
    <col min="4096" max="4096" width="11.5703125" style="4" customWidth="1"/>
    <col min="4097" max="4097" width="13.7109375" style="4" customWidth="1"/>
    <col min="4098" max="4101" width="9.28515625" style="4" customWidth="1"/>
    <col min="4102" max="4338" width="8.85546875" style="4"/>
    <col min="4339" max="4339" width="34" style="4" customWidth="1"/>
    <col min="4340" max="4340" width="11.28515625" style="4" customWidth="1"/>
    <col min="4341" max="4341" width="11" style="4" customWidth="1"/>
    <col min="4342" max="4348" width="8.85546875" style="4"/>
    <col min="4349" max="4350" width="10.7109375" style="4" customWidth="1"/>
    <col min="4351" max="4351" width="8.85546875" style="4"/>
    <col min="4352" max="4352" width="11.5703125" style="4" customWidth="1"/>
    <col min="4353" max="4353" width="13.7109375" style="4" customWidth="1"/>
    <col min="4354" max="4357" width="9.28515625" style="4" customWidth="1"/>
    <col min="4358" max="4594" width="8.85546875" style="4"/>
    <col min="4595" max="4595" width="34" style="4" customWidth="1"/>
    <col min="4596" max="4596" width="11.28515625" style="4" customWidth="1"/>
    <col min="4597" max="4597" width="11" style="4" customWidth="1"/>
    <col min="4598" max="4604" width="8.85546875" style="4"/>
    <col min="4605" max="4606" width="10.7109375" style="4" customWidth="1"/>
    <col min="4607" max="4607" width="8.85546875" style="4"/>
    <col min="4608" max="4608" width="11.5703125" style="4" customWidth="1"/>
    <col min="4609" max="4609" width="13.7109375" style="4" customWidth="1"/>
    <col min="4610" max="4613" width="9.28515625" style="4" customWidth="1"/>
    <col min="4614" max="4850" width="8.85546875" style="4"/>
    <col min="4851" max="4851" width="34" style="4" customWidth="1"/>
    <col min="4852" max="4852" width="11.28515625" style="4" customWidth="1"/>
    <col min="4853" max="4853" width="11" style="4" customWidth="1"/>
    <col min="4854" max="4860" width="8.85546875" style="4"/>
    <col min="4861" max="4862" width="10.7109375" style="4" customWidth="1"/>
    <col min="4863" max="4863" width="8.85546875" style="4"/>
    <col min="4864" max="4864" width="11.5703125" style="4" customWidth="1"/>
    <col min="4865" max="4865" width="13.7109375" style="4" customWidth="1"/>
    <col min="4866" max="4869" width="9.28515625" style="4" customWidth="1"/>
    <col min="4870" max="5106" width="8.85546875" style="4"/>
    <col min="5107" max="5107" width="34" style="4" customWidth="1"/>
    <col min="5108" max="5108" width="11.28515625" style="4" customWidth="1"/>
    <col min="5109" max="5109" width="11" style="4" customWidth="1"/>
    <col min="5110" max="5116" width="8.85546875" style="4"/>
    <col min="5117" max="5118" width="10.7109375" style="4" customWidth="1"/>
    <col min="5119" max="5119" width="8.85546875" style="4"/>
    <col min="5120" max="5120" width="11.5703125" style="4" customWidth="1"/>
    <col min="5121" max="5121" width="13.7109375" style="4" customWidth="1"/>
    <col min="5122" max="5125" width="9.28515625" style="4" customWidth="1"/>
    <col min="5126" max="5362" width="8.85546875" style="4"/>
    <col min="5363" max="5363" width="34" style="4" customWidth="1"/>
    <col min="5364" max="5364" width="11.28515625" style="4" customWidth="1"/>
    <col min="5365" max="5365" width="11" style="4" customWidth="1"/>
    <col min="5366" max="5372" width="8.85546875" style="4"/>
    <col min="5373" max="5374" width="10.7109375" style="4" customWidth="1"/>
    <col min="5375" max="5375" width="8.85546875" style="4"/>
    <col min="5376" max="5376" width="11.5703125" style="4" customWidth="1"/>
    <col min="5377" max="5377" width="13.7109375" style="4" customWidth="1"/>
    <col min="5378" max="5381" width="9.28515625" style="4" customWidth="1"/>
    <col min="5382" max="5618" width="8.85546875" style="4"/>
    <col min="5619" max="5619" width="34" style="4" customWidth="1"/>
    <col min="5620" max="5620" width="11.28515625" style="4" customWidth="1"/>
    <col min="5621" max="5621" width="11" style="4" customWidth="1"/>
    <col min="5622" max="5628" width="8.85546875" style="4"/>
    <col min="5629" max="5630" width="10.7109375" style="4" customWidth="1"/>
    <col min="5631" max="5631" width="8.85546875" style="4"/>
    <col min="5632" max="5632" width="11.5703125" style="4" customWidth="1"/>
    <col min="5633" max="5633" width="13.7109375" style="4" customWidth="1"/>
    <col min="5634" max="5637" width="9.28515625" style="4" customWidth="1"/>
    <col min="5638" max="5874" width="8.85546875" style="4"/>
    <col min="5875" max="5875" width="34" style="4" customWidth="1"/>
    <col min="5876" max="5876" width="11.28515625" style="4" customWidth="1"/>
    <col min="5877" max="5877" width="11" style="4" customWidth="1"/>
    <col min="5878" max="5884" width="8.85546875" style="4"/>
    <col min="5885" max="5886" width="10.7109375" style="4" customWidth="1"/>
    <col min="5887" max="5887" width="8.85546875" style="4"/>
    <col min="5888" max="5888" width="11.5703125" style="4" customWidth="1"/>
    <col min="5889" max="5889" width="13.7109375" style="4" customWidth="1"/>
    <col min="5890" max="5893" width="9.28515625" style="4" customWidth="1"/>
    <col min="5894" max="6130" width="8.85546875" style="4"/>
    <col min="6131" max="6131" width="34" style="4" customWidth="1"/>
    <col min="6132" max="6132" width="11.28515625" style="4" customWidth="1"/>
    <col min="6133" max="6133" width="11" style="4" customWidth="1"/>
    <col min="6134" max="6140" width="8.85546875" style="4"/>
    <col min="6141" max="6142" width="10.7109375" style="4" customWidth="1"/>
    <col min="6143" max="6143" width="8.85546875" style="4"/>
    <col min="6144" max="6144" width="11.5703125" style="4" customWidth="1"/>
    <col min="6145" max="6145" width="13.7109375" style="4" customWidth="1"/>
    <col min="6146" max="6149" width="9.28515625" style="4" customWidth="1"/>
    <col min="6150" max="6386" width="8.85546875" style="4"/>
    <col min="6387" max="6387" width="34" style="4" customWidth="1"/>
    <col min="6388" max="6388" width="11.28515625" style="4" customWidth="1"/>
    <col min="6389" max="6389" width="11" style="4" customWidth="1"/>
    <col min="6390" max="6396" width="8.85546875" style="4"/>
    <col min="6397" max="6398" width="10.7109375" style="4" customWidth="1"/>
    <col min="6399" max="6399" width="8.85546875" style="4"/>
    <col min="6400" max="6400" width="11.5703125" style="4" customWidth="1"/>
    <col min="6401" max="6401" width="13.7109375" style="4" customWidth="1"/>
    <col min="6402" max="6405" width="9.28515625" style="4" customWidth="1"/>
    <col min="6406" max="6642" width="8.85546875" style="4"/>
    <col min="6643" max="6643" width="34" style="4" customWidth="1"/>
    <col min="6644" max="6644" width="11.28515625" style="4" customWidth="1"/>
    <col min="6645" max="6645" width="11" style="4" customWidth="1"/>
    <col min="6646" max="6652" width="8.85546875" style="4"/>
    <col min="6653" max="6654" width="10.7109375" style="4" customWidth="1"/>
    <col min="6655" max="6655" width="8.85546875" style="4"/>
    <col min="6656" max="6656" width="11.5703125" style="4" customWidth="1"/>
    <col min="6657" max="6657" width="13.7109375" style="4" customWidth="1"/>
    <col min="6658" max="6661" width="9.28515625" style="4" customWidth="1"/>
    <col min="6662" max="6898" width="8.85546875" style="4"/>
    <col min="6899" max="6899" width="34" style="4" customWidth="1"/>
    <col min="6900" max="6900" width="11.28515625" style="4" customWidth="1"/>
    <col min="6901" max="6901" width="11" style="4" customWidth="1"/>
    <col min="6902" max="6908" width="8.85546875" style="4"/>
    <col min="6909" max="6910" width="10.7109375" style="4" customWidth="1"/>
    <col min="6911" max="6911" width="8.85546875" style="4"/>
    <col min="6912" max="6912" width="11.5703125" style="4" customWidth="1"/>
    <col min="6913" max="6913" width="13.7109375" style="4" customWidth="1"/>
    <col min="6914" max="6917" width="9.28515625" style="4" customWidth="1"/>
    <col min="6918" max="7154" width="8.85546875" style="4"/>
    <col min="7155" max="7155" width="34" style="4" customWidth="1"/>
    <col min="7156" max="7156" width="11.28515625" style="4" customWidth="1"/>
    <col min="7157" max="7157" width="11" style="4" customWidth="1"/>
    <col min="7158" max="7164" width="8.85546875" style="4"/>
    <col min="7165" max="7166" width="10.7109375" style="4" customWidth="1"/>
    <col min="7167" max="7167" width="8.85546875" style="4"/>
    <col min="7168" max="7168" width="11.5703125" style="4" customWidth="1"/>
    <col min="7169" max="7169" width="13.7109375" style="4" customWidth="1"/>
    <col min="7170" max="7173" width="9.28515625" style="4" customWidth="1"/>
    <col min="7174" max="7410" width="8.85546875" style="4"/>
    <col min="7411" max="7411" width="34" style="4" customWidth="1"/>
    <col min="7412" max="7412" width="11.28515625" style="4" customWidth="1"/>
    <col min="7413" max="7413" width="11" style="4" customWidth="1"/>
    <col min="7414" max="7420" width="8.85546875" style="4"/>
    <col min="7421" max="7422" width="10.7109375" style="4" customWidth="1"/>
    <col min="7423" max="7423" width="8.85546875" style="4"/>
    <col min="7424" max="7424" width="11.5703125" style="4" customWidth="1"/>
    <col min="7425" max="7425" width="13.7109375" style="4" customWidth="1"/>
    <col min="7426" max="7429" width="9.28515625" style="4" customWidth="1"/>
    <col min="7430" max="7666" width="8.85546875" style="4"/>
    <col min="7667" max="7667" width="34" style="4" customWidth="1"/>
    <col min="7668" max="7668" width="11.28515625" style="4" customWidth="1"/>
    <col min="7669" max="7669" width="11" style="4" customWidth="1"/>
    <col min="7670" max="7676" width="8.85546875" style="4"/>
    <col min="7677" max="7678" width="10.7109375" style="4" customWidth="1"/>
    <col min="7679" max="7679" width="8.85546875" style="4"/>
    <col min="7680" max="7680" width="11.5703125" style="4" customWidth="1"/>
    <col min="7681" max="7681" width="13.7109375" style="4" customWidth="1"/>
    <col min="7682" max="7685" width="9.28515625" style="4" customWidth="1"/>
    <col min="7686" max="7922" width="8.85546875" style="4"/>
    <col min="7923" max="7923" width="34" style="4" customWidth="1"/>
    <col min="7924" max="7924" width="11.28515625" style="4" customWidth="1"/>
    <col min="7925" max="7925" width="11" style="4" customWidth="1"/>
    <col min="7926" max="7932" width="8.85546875" style="4"/>
    <col min="7933" max="7934" width="10.7109375" style="4" customWidth="1"/>
    <col min="7935" max="7935" width="8.85546875" style="4"/>
    <col min="7936" max="7936" width="11.5703125" style="4" customWidth="1"/>
    <col min="7937" max="7937" width="13.7109375" style="4" customWidth="1"/>
    <col min="7938" max="7941" width="9.28515625" style="4" customWidth="1"/>
    <col min="7942" max="8178" width="8.85546875" style="4"/>
    <col min="8179" max="8179" width="34" style="4" customWidth="1"/>
    <col min="8180" max="8180" width="11.28515625" style="4" customWidth="1"/>
    <col min="8181" max="8181" width="11" style="4" customWidth="1"/>
    <col min="8182" max="8188" width="8.85546875" style="4"/>
    <col min="8189" max="8190" width="10.7109375" style="4" customWidth="1"/>
    <col min="8191" max="8191" width="8.85546875" style="4"/>
    <col min="8192" max="8192" width="11.5703125" style="4" customWidth="1"/>
    <col min="8193" max="8193" width="13.7109375" style="4" customWidth="1"/>
    <col min="8194" max="8197" width="9.28515625" style="4" customWidth="1"/>
    <col min="8198" max="8434" width="8.85546875" style="4"/>
    <col min="8435" max="8435" width="34" style="4" customWidth="1"/>
    <col min="8436" max="8436" width="11.28515625" style="4" customWidth="1"/>
    <col min="8437" max="8437" width="11" style="4" customWidth="1"/>
    <col min="8438" max="8444" width="8.85546875" style="4"/>
    <col min="8445" max="8446" width="10.7109375" style="4" customWidth="1"/>
    <col min="8447" max="8447" width="8.85546875" style="4"/>
    <col min="8448" max="8448" width="11.5703125" style="4" customWidth="1"/>
    <col min="8449" max="8449" width="13.7109375" style="4" customWidth="1"/>
    <col min="8450" max="8453" width="9.28515625" style="4" customWidth="1"/>
    <col min="8454" max="8690" width="8.85546875" style="4"/>
    <col min="8691" max="8691" width="34" style="4" customWidth="1"/>
    <col min="8692" max="8692" width="11.28515625" style="4" customWidth="1"/>
    <col min="8693" max="8693" width="11" style="4" customWidth="1"/>
    <col min="8694" max="8700" width="8.85546875" style="4"/>
    <col min="8701" max="8702" width="10.7109375" style="4" customWidth="1"/>
    <col min="8703" max="8703" width="8.85546875" style="4"/>
    <col min="8704" max="8704" width="11.5703125" style="4" customWidth="1"/>
    <col min="8705" max="8705" width="13.7109375" style="4" customWidth="1"/>
    <col min="8706" max="8709" width="9.28515625" style="4" customWidth="1"/>
    <col min="8710" max="8946" width="8.85546875" style="4"/>
    <col min="8947" max="8947" width="34" style="4" customWidth="1"/>
    <col min="8948" max="8948" width="11.28515625" style="4" customWidth="1"/>
    <col min="8949" max="8949" width="11" style="4" customWidth="1"/>
    <col min="8950" max="8956" width="8.85546875" style="4"/>
    <col min="8957" max="8958" width="10.7109375" style="4" customWidth="1"/>
    <col min="8959" max="8959" width="8.85546875" style="4"/>
    <col min="8960" max="8960" width="11.5703125" style="4" customWidth="1"/>
    <col min="8961" max="8961" width="13.7109375" style="4" customWidth="1"/>
    <col min="8962" max="8965" width="9.28515625" style="4" customWidth="1"/>
    <col min="8966" max="9202" width="8.85546875" style="4"/>
    <col min="9203" max="9203" width="34" style="4" customWidth="1"/>
    <col min="9204" max="9204" width="11.28515625" style="4" customWidth="1"/>
    <col min="9205" max="9205" width="11" style="4" customWidth="1"/>
    <col min="9206" max="9212" width="8.85546875" style="4"/>
    <col min="9213" max="9214" width="10.7109375" style="4" customWidth="1"/>
    <col min="9215" max="9215" width="8.85546875" style="4"/>
    <col min="9216" max="9216" width="11.5703125" style="4" customWidth="1"/>
    <col min="9217" max="9217" width="13.7109375" style="4" customWidth="1"/>
    <col min="9218" max="9221" width="9.28515625" style="4" customWidth="1"/>
    <col min="9222" max="9458" width="8.85546875" style="4"/>
    <col min="9459" max="9459" width="34" style="4" customWidth="1"/>
    <col min="9460" max="9460" width="11.28515625" style="4" customWidth="1"/>
    <col min="9461" max="9461" width="11" style="4" customWidth="1"/>
    <col min="9462" max="9468" width="8.85546875" style="4"/>
    <col min="9469" max="9470" width="10.7109375" style="4" customWidth="1"/>
    <col min="9471" max="9471" width="8.85546875" style="4"/>
    <col min="9472" max="9472" width="11.5703125" style="4" customWidth="1"/>
    <col min="9473" max="9473" width="13.7109375" style="4" customWidth="1"/>
    <col min="9474" max="9477" width="9.28515625" style="4" customWidth="1"/>
    <col min="9478" max="9714" width="8.85546875" style="4"/>
    <col min="9715" max="9715" width="34" style="4" customWidth="1"/>
    <col min="9716" max="9716" width="11.28515625" style="4" customWidth="1"/>
    <col min="9717" max="9717" width="11" style="4" customWidth="1"/>
    <col min="9718" max="9724" width="8.85546875" style="4"/>
    <col min="9725" max="9726" width="10.7109375" style="4" customWidth="1"/>
    <col min="9727" max="9727" width="8.85546875" style="4"/>
    <col min="9728" max="9728" width="11.5703125" style="4" customWidth="1"/>
    <col min="9729" max="9729" width="13.7109375" style="4" customWidth="1"/>
    <col min="9730" max="9733" width="9.28515625" style="4" customWidth="1"/>
    <col min="9734" max="9970" width="8.85546875" style="4"/>
    <col min="9971" max="9971" width="34" style="4" customWidth="1"/>
    <col min="9972" max="9972" width="11.28515625" style="4" customWidth="1"/>
    <col min="9973" max="9973" width="11" style="4" customWidth="1"/>
    <col min="9974" max="9980" width="8.85546875" style="4"/>
    <col min="9981" max="9982" width="10.7109375" style="4" customWidth="1"/>
    <col min="9983" max="9983" width="8.85546875" style="4"/>
    <col min="9984" max="9984" width="11.5703125" style="4" customWidth="1"/>
    <col min="9985" max="9985" width="13.7109375" style="4" customWidth="1"/>
    <col min="9986" max="9989" width="9.28515625" style="4" customWidth="1"/>
    <col min="9990" max="10226" width="8.85546875" style="4"/>
    <col min="10227" max="10227" width="34" style="4" customWidth="1"/>
    <col min="10228" max="10228" width="11.28515625" style="4" customWidth="1"/>
    <col min="10229" max="10229" width="11" style="4" customWidth="1"/>
    <col min="10230" max="10236" width="8.85546875" style="4"/>
    <col min="10237" max="10238" width="10.7109375" style="4" customWidth="1"/>
    <col min="10239" max="10239" width="8.85546875" style="4"/>
    <col min="10240" max="10240" width="11.5703125" style="4" customWidth="1"/>
    <col min="10241" max="10241" width="13.7109375" style="4" customWidth="1"/>
    <col min="10242" max="10245" width="9.28515625" style="4" customWidth="1"/>
    <col min="10246" max="10482" width="8.85546875" style="4"/>
    <col min="10483" max="10483" width="34" style="4" customWidth="1"/>
    <col min="10484" max="10484" width="11.28515625" style="4" customWidth="1"/>
    <col min="10485" max="10485" width="11" style="4" customWidth="1"/>
    <col min="10486" max="10492" width="8.85546875" style="4"/>
    <col min="10493" max="10494" width="10.7109375" style="4" customWidth="1"/>
    <col min="10495" max="10495" width="8.85546875" style="4"/>
    <col min="10496" max="10496" width="11.5703125" style="4" customWidth="1"/>
    <col min="10497" max="10497" width="13.7109375" style="4" customWidth="1"/>
    <col min="10498" max="10501" width="9.28515625" style="4" customWidth="1"/>
    <col min="10502" max="10738" width="8.85546875" style="4"/>
    <col min="10739" max="10739" width="34" style="4" customWidth="1"/>
    <col min="10740" max="10740" width="11.28515625" style="4" customWidth="1"/>
    <col min="10741" max="10741" width="11" style="4" customWidth="1"/>
    <col min="10742" max="10748" width="8.85546875" style="4"/>
    <col min="10749" max="10750" width="10.7109375" style="4" customWidth="1"/>
    <col min="10751" max="10751" width="8.85546875" style="4"/>
    <col min="10752" max="10752" width="11.5703125" style="4" customWidth="1"/>
    <col min="10753" max="10753" width="13.7109375" style="4" customWidth="1"/>
    <col min="10754" max="10757" width="9.28515625" style="4" customWidth="1"/>
    <col min="10758" max="10994" width="8.85546875" style="4"/>
    <col min="10995" max="10995" width="34" style="4" customWidth="1"/>
    <col min="10996" max="10996" width="11.28515625" style="4" customWidth="1"/>
    <col min="10997" max="10997" width="11" style="4" customWidth="1"/>
    <col min="10998" max="11004" width="8.85546875" style="4"/>
    <col min="11005" max="11006" width="10.7109375" style="4" customWidth="1"/>
    <col min="11007" max="11007" width="8.85546875" style="4"/>
    <col min="11008" max="11008" width="11.5703125" style="4" customWidth="1"/>
    <col min="11009" max="11009" width="13.7109375" style="4" customWidth="1"/>
    <col min="11010" max="11013" width="9.28515625" style="4" customWidth="1"/>
    <col min="11014" max="11250" width="8.85546875" style="4"/>
    <col min="11251" max="11251" width="34" style="4" customWidth="1"/>
    <col min="11252" max="11252" width="11.28515625" style="4" customWidth="1"/>
    <col min="11253" max="11253" width="11" style="4" customWidth="1"/>
    <col min="11254" max="11260" width="8.85546875" style="4"/>
    <col min="11261" max="11262" width="10.7109375" style="4" customWidth="1"/>
    <col min="11263" max="11263" width="8.85546875" style="4"/>
    <col min="11264" max="11264" width="11.5703125" style="4" customWidth="1"/>
    <col min="11265" max="11265" width="13.7109375" style="4" customWidth="1"/>
    <col min="11266" max="11269" width="9.28515625" style="4" customWidth="1"/>
    <col min="11270" max="11506" width="8.85546875" style="4"/>
    <col min="11507" max="11507" width="34" style="4" customWidth="1"/>
    <col min="11508" max="11508" width="11.28515625" style="4" customWidth="1"/>
    <col min="11509" max="11509" width="11" style="4" customWidth="1"/>
    <col min="11510" max="11516" width="8.85546875" style="4"/>
    <col min="11517" max="11518" width="10.7109375" style="4" customWidth="1"/>
    <col min="11519" max="11519" width="8.85546875" style="4"/>
    <col min="11520" max="11520" width="11.5703125" style="4" customWidth="1"/>
    <col min="11521" max="11521" width="13.7109375" style="4" customWidth="1"/>
    <col min="11522" max="11525" width="9.28515625" style="4" customWidth="1"/>
    <col min="11526" max="11762" width="8.85546875" style="4"/>
    <col min="11763" max="11763" width="34" style="4" customWidth="1"/>
    <col min="11764" max="11764" width="11.28515625" style="4" customWidth="1"/>
    <col min="11765" max="11765" width="11" style="4" customWidth="1"/>
    <col min="11766" max="11772" width="8.85546875" style="4"/>
    <col min="11773" max="11774" width="10.7109375" style="4" customWidth="1"/>
    <col min="11775" max="11775" width="8.85546875" style="4"/>
    <col min="11776" max="11776" width="11.5703125" style="4" customWidth="1"/>
    <col min="11777" max="11777" width="13.7109375" style="4" customWidth="1"/>
    <col min="11778" max="11781" width="9.28515625" style="4" customWidth="1"/>
    <col min="11782" max="12018" width="8.85546875" style="4"/>
    <col min="12019" max="12019" width="34" style="4" customWidth="1"/>
    <col min="12020" max="12020" width="11.28515625" style="4" customWidth="1"/>
    <col min="12021" max="12021" width="11" style="4" customWidth="1"/>
    <col min="12022" max="12028" width="8.85546875" style="4"/>
    <col min="12029" max="12030" width="10.7109375" style="4" customWidth="1"/>
    <col min="12031" max="12031" width="8.85546875" style="4"/>
    <col min="12032" max="12032" width="11.5703125" style="4" customWidth="1"/>
    <col min="12033" max="12033" width="13.7109375" style="4" customWidth="1"/>
    <col min="12034" max="12037" width="9.28515625" style="4" customWidth="1"/>
    <col min="12038" max="12274" width="8.85546875" style="4"/>
    <col min="12275" max="12275" width="34" style="4" customWidth="1"/>
    <col min="12276" max="12276" width="11.28515625" style="4" customWidth="1"/>
    <col min="12277" max="12277" width="11" style="4" customWidth="1"/>
    <col min="12278" max="12284" width="8.85546875" style="4"/>
    <col min="12285" max="12286" width="10.7109375" style="4" customWidth="1"/>
    <col min="12287" max="12287" width="8.85546875" style="4"/>
    <col min="12288" max="12288" width="11.5703125" style="4" customWidth="1"/>
    <col min="12289" max="12289" width="13.7109375" style="4" customWidth="1"/>
    <col min="12290" max="12293" width="9.28515625" style="4" customWidth="1"/>
    <col min="12294" max="12530" width="8.85546875" style="4"/>
    <col min="12531" max="12531" width="34" style="4" customWidth="1"/>
    <col min="12532" max="12532" width="11.28515625" style="4" customWidth="1"/>
    <col min="12533" max="12533" width="11" style="4" customWidth="1"/>
    <col min="12534" max="12540" width="8.85546875" style="4"/>
    <col min="12541" max="12542" width="10.7109375" style="4" customWidth="1"/>
    <col min="12543" max="12543" width="8.85546875" style="4"/>
    <col min="12544" max="12544" width="11.5703125" style="4" customWidth="1"/>
    <col min="12545" max="12545" width="13.7109375" style="4" customWidth="1"/>
    <col min="12546" max="12549" width="9.28515625" style="4" customWidth="1"/>
    <col min="12550" max="12786" width="8.85546875" style="4"/>
    <col min="12787" max="12787" width="34" style="4" customWidth="1"/>
    <col min="12788" max="12788" width="11.28515625" style="4" customWidth="1"/>
    <col min="12789" max="12789" width="11" style="4" customWidth="1"/>
    <col min="12790" max="12796" width="8.85546875" style="4"/>
    <col min="12797" max="12798" width="10.7109375" style="4" customWidth="1"/>
    <col min="12799" max="12799" width="8.85546875" style="4"/>
    <col min="12800" max="12800" width="11.5703125" style="4" customWidth="1"/>
    <col min="12801" max="12801" width="13.7109375" style="4" customWidth="1"/>
    <col min="12802" max="12805" width="9.28515625" style="4" customWidth="1"/>
    <col min="12806" max="13042" width="8.85546875" style="4"/>
    <col min="13043" max="13043" width="34" style="4" customWidth="1"/>
    <col min="13044" max="13044" width="11.28515625" style="4" customWidth="1"/>
    <col min="13045" max="13045" width="11" style="4" customWidth="1"/>
    <col min="13046" max="13052" width="8.85546875" style="4"/>
    <col min="13053" max="13054" width="10.7109375" style="4" customWidth="1"/>
    <col min="13055" max="13055" width="8.85546875" style="4"/>
    <col min="13056" max="13056" width="11.5703125" style="4" customWidth="1"/>
    <col min="13057" max="13057" width="13.7109375" style="4" customWidth="1"/>
    <col min="13058" max="13061" width="9.28515625" style="4" customWidth="1"/>
    <col min="13062" max="13298" width="8.85546875" style="4"/>
    <col min="13299" max="13299" width="34" style="4" customWidth="1"/>
    <col min="13300" max="13300" width="11.28515625" style="4" customWidth="1"/>
    <col min="13301" max="13301" width="11" style="4" customWidth="1"/>
    <col min="13302" max="13308" width="8.85546875" style="4"/>
    <col min="13309" max="13310" width="10.7109375" style="4" customWidth="1"/>
    <col min="13311" max="13311" width="8.85546875" style="4"/>
    <col min="13312" max="13312" width="11.5703125" style="4" customWidth="1"/>
    <col min="13313" max="13313" width="13.7109375" style="4" customWidth="1"/>
    <col min="13314" max="13317" width="9.28515625" style="4" customWidth="1"/>
    <col min="13318" max="13554" width="8.85546875" style="4"/>
    <col min="13555" max="13555" width="34" style="4" customWidth="1"/>
    <col min="13556" max="13556" width="11.28515625" style="4" customWidth="1"/>
    <col min="13557" max="13557" width="11" style="4" customWidth="1"/>
    <col min="13558" max="13564" width="8.85546875" style="4"/>
    <col min="13565" max="13566" width="10.7109375" style="4" customWidth="1"/>
    <col min="13567" max="13567" width="8.85546875" style="4"/>
    <col min="13568" max="13568" width="11.5703125" style="4" customWidth="1"/>
    <col min="13569" max="13569" width="13.7109375" style="4" customWidth="1"/>
    <col min="13570" max="13573" width="9.28515625" style="4" customWidth="1"/>
    <col min="13574" max="13810" width="8.85546875" style="4"/>
    <col min="13811" max="13811" width="34" style="4" customWidth="1"/>
    <col min="13812" max="13812" width="11.28515625" style="4" customWidth="1"/>
    <col min="13813" max="13813" width="11" style="4" customWidth="1"/>
    <col min="13814" max="13820" width="8.85546875" style="4"/>
    <col min="13821" max="13822" width="10.7109375" style="4" customWidth="1"/>
    <col min="13823" max="13823" width="8.85546875" style="4"/>
    <col min="13824" max="13824" width="11.5703125" style="4" customWidth="1"/>
    <col min="13825" max="13825" width="13.7109375" style="4" customWidth="1"/>
    <col min="13826" max="13829" width="9.28515625" style="4" customWidth="1"/>
    <col min="13830" max="14066" width="8.85546875" style="4"/>
    <col min="14067" max="14067" width="34" style="4" customWidth="1"/>
    <col min="14068" max="14068" width="11.28515625" style="4" customWidth="1"/>
    <col min="14069" max="14069" width="11" style="4" customWidth="1"/>
    <col min="14070" max="14076" width="8.85546875" style="4"/>
    <col min="14077" max="14078" width="10.7109375" style="4" customWidth="1"/>
    <col min="14079" max="14079" width="8.85546875" style="4"/>
    <col min="14080" max="14080" width="11.5703125" style="4" customWidth="1"/>
    <col min="14081" max="14081" width="13.7109375" style="4" customWidth="1"/>
    <col min="14082" max="14085" width="9.28515625" style="4" customWidth="1"/>
    <col min="14086" max="14322" width="8.85546875" style="4"/>
    <col min="14323" max="14323" width="34" style="4" customWidth="1"/>
    <col min="14324" max="14324" width="11.28515625" style="4" customWidth="1"/>
    <col min="14325" max="14325" width="11" style="4" customWidth="1"/>
    <col min="14326" max="14332" width="8.85546875" style="4"/>
    <col min="14333" max="14334" width="10.7109375" style="4" customWidth="1"/>
    <col min="14335" max="14335" width="8.85546875" style="4"/>
    <col min="14336" max="14336" width="11.5703125" style="4" customWidth="1"/>
    <col min="14337" max="14337" width="13.7109375" style="4" customWidth="1"/>
    <col min="14338" max="14341" width="9.28515625" style="4" customWidth="1"/>
    <col min="14342" max="14578" width="8.85546875" style="4"/>
    <col min="14579" max="14579" width="34" style="4" customWidth="1"/>
    <col min="14580" max="14580" width="11.28515625" style="4" customWidth="1"/>
    <col min="14581" max="14581" width="11" style="4" customWidth="1"/>
    <col min="14582" max="14588" width="8.85546875" style="4"/>
    <col min="14589" max="14590" width="10.7109375" style="4" customWidth="1"/>
    <col min="14591" max="14591" width="8.85546875" style="4"/>
    <col min="14592" max="14592" width="11.5703125" style="4" customWidth="1"/>
    <col min="14593" max="14593" width="13.7109375" style="4" customWidth="1"/>
    <col min="14594" max="14597" width="9.28515625" style="4" customWidth="1"/>
    <col min="14598" max="14834" width="8.85546875" style="4"/>
    <col min="14835" max="14835" width="34" style="4" customWidth="1"/>
    <col min="14836" max="14836" width="11.28515625" style="4" customWidth="1"/>
    <col min="14837" max="14837" width="11" style="4" customWidth="1"/>
    <col min="14838" max="14844" width="8.85546875" style="4"/>
    <col min="14845" max="14846" width="10.7109375" style="4" customWidth="1"/>
    <col min="14847" max="14847" width="8.85546875" style="4"/>
    <col min="14848" max="14848" width="11.5703125" style="4" customWidth="1"/>
    <col min="14849" max="14849" width="13.7109375" style="4" customWidth="1"/>
    <col min="14850" max="14853" width="9.28515625" style="4" customWidth="1"/>
    <col min="14854" max="15090" width="8.85546875" style="4"/>
    <col min="15091" max="15091" width="34" style="4" customWidth="1"/>
    <col min="15092" max="15092" width="11.28515625" style="4" customWidth="1"/>
    <col min="15093" max="15093" width="11" style="4" customWidth="1"/>
    <col min="15094" max="15100" width="8.85546875" style="4"/>
    <col min="15101" max="15102" width="10.7109375" style="4" customWidth="1"/>
    <col min="15103" max="15103" width="8.85546875" style="4"/>
    <col min="15104" max="15104" width="11.5703125" style="4" customWidth="1"/>
    <col min="15105" max="15105" width="13.7109375" style="4" customWidth="1"/>
    <col min="15106" max="15109" width="9.28515625" style="4" customWidth="1"/>
    <col min="15110" max="15346" width="8.85546875" style="4"/>
    <col min="15347" max="15347" width="34" style="4" customWidth="1"/>
    <col min="15348" max="15348" width="11.28515625" style="4" customWidth="1"/>
    <col min="15349" max="15349" width="11" style="4" customWidth="1"/>
    <col min="15350" max="15356" width="8.85546875" style="4"/>
    <col min="15357" max="15358" width="10.7109375" style="4" customWidth="1"/>
    <col min="15359" max="15359" width="8.85546875" style="4"/>
    <col min="15360" max="15360" width="11.5703125" style="4" customWidth="1"/>
    <col min="15361" max="15361" width="13.7109375" style="4" customWidth="1"/>
    <col min="15362" max="15365" width="9.28515625" style="4" customWidth="1"/>
    <col min="15366" max="15602" width="8.85546875" style="4"/>
    <col min="15603" max="15603" width="34" style="4" customWidth="1"/>
    <col min="15604" max="15604" width="11.28515625" style="4" customWidth="1"/>
    <col min="15605" max="15605" width="11" style="4" customWidth="1"/>
    <col min="15606" max="15612" width="8.85546875" style="4"/>
    <col min="15613" max="15614" width="10.7109375" style="4" customWidth="1"/>
    <col min="15615" max="15615" width="8.85546875" style="4"/>
    <col min="15616" max="15616" width="11.5703125" style="4" customWidth="1"/>
    <col min="15617" max="15617" width="13.7109375" style="4" customWidth="1"/>
    <col min="15618" max="15621" width="9.28515625" style="4" customWidth="1"/>
    <col min="15622" max="15858" width="8.85546875" style="4"/>
    <col min="15859" max="15859" width="34" style="4" customWidth="1"/>
    <col min="15860" max="15860" width="11.28515625" style="4" customWidth="1"/>
    <col min="15861" max="15861" width="11" style="4" customWidth="1"/>
    <col min="15862" max="15868" width="8.85546875" style="4"/>
    <col min="15869" max="15870" width="10.7109375" style="4" customWidth="1"/>
    <col min="15871" max="15871" width="8.85546875" style="4"/>
    <col min="15872" max="15872" width="11.5703125" style="4" customWidth="1"/>
    <col min="15873" max="15873" width="13.7109375" style="4" customWidth="1"/>
    <col min="15874" max="15877" width="9.28515625" style="4" customWidth="1"/>
    <col min="15878" max="16114" width="8.85546875" style="4"/>
    <col min="16115" max="16115" width="34" style="4" customWidth="1"/>
    <col min="16116" max="16116" width="11.28515625" style="4" customWidth="1"/>
    <col min="16117" max="16117" width="11" style="4" customWidth="1"/>
    <col min="16118" max="16124" width="8.85546875" style="4"/>
    <col min="16125" max="16126" width="10.7109375" style="4" customWidth="1"/>
    <col min="16127" max="16127" width="8.85546875" style="4"/>
    <col min="16128" max="16128" width="11.5703125" style="4" customWidth="1"/>
    <col min="16129" max="16129" width="13.7109375" style="4" customWidth="1"/>
    <col min="16130" max="16133" width="9.28515625" style="4" customWidth="1"/>
    <col min="16134" max="16374" width="8.85546875" style="4"/>
    <col min="16375" max="16384" width="8.85546875" style="4" customWidth="1"/>
  </cols>
  <sheetData>
    <row r="1" spans="1:12" ht="27" customHeight="1">
      <c r="B1" s="433" t="s">
        <v>262</v>
      </c>
      <c r="C1" s="433"/>
      <c r="D1" s="433"/>
      <c r="E1" s="433"/>
      <c r="F1" s="433"/>
      <c r="G1" s="433"/>
      <c r="H1" s="433"/>
    </row>
    <row r="2" spans="1:12">
      <c r="B2" s="433"/>
      <c r="C2" s="433"/>
      <c r="D2" s="433"/>
      <c r="E2" s="433"/>
      <c r="F2" s="433"/>
      <c r="G2" s="433"/>
      <c r="H2" s="433"/>
    </row>
    <row r="3" spans="1:12" ht="36" customHeight="1" thickBot="1">
      <c r="A3" s="291" t="s">
        <v>339</v>
      </c>
      <c r="B3" s="183"/>
      <c r="C3" s="183"/>
      <c r="D3" s="183"/>
      <c r="E3" s="183"/>
    </row>
    <row r="4" spans="1:12" ht="32.450000000000003" customHeight="1">
      <c r="A4" s="434" t="s">
        <v>264</v>
      </c>
      <c r="B4" s="437" t="s">
        <v>265</v>
      </c>
      <c r="C4" s="437"/>
      <c r="D4" s="437"/>
      <c r="E4" s="437"/>
      <c r="F4" s="439" t="s">
        <v>266</v>
      </c>
      <c r="G4" s="439" t="s">
        <v>267</v>
      </c>
      <c r="H4" s="442" t="s">
        <v>268</v>
      </c>
      <c r="I4" s="427" t="s">
        <v>269</v>
      </c>
      <c r="J4" s="427"/>
      <c r="K4" s="427"/>
      <c r="L4" s="428"/>
    </row>
    <row r="5" spans="1:12" ht="42.6" customHeight="1">
      <c r="A5" s="435"/>
      <c r="B5" s="438"/>
      <c r="C5" s="438"/>
      <c r="D5" s="438"/>
      <c r="E5" s="438"/>
      <c r="F5" s="440"/>
      <c r="G5" s="440"/>
      <c r="H5" s="443"/>
      <c r="I5" s="429" t="s">
        <v>270</v>
      </c>
      <c r="J5" s="429"/>
      <c r="K5" s="430" t="s">
        <v>271</v>
      </c>
      <c r="L5" s="431"/>
    </row>
    <row r="6" spans="1:12" ht="53.25" customHeight="1" thickBot="1">
      <c r="A6" s="436"/>
      <c r="B6" s="245" t="s">
        <v>1</v>
      </c>
      <c r="C6" s="246" t="s">
        <v>272</v>
      </c>
      <c r="D6" s="246" t="s">
        <v>273</v>
      </c>
      <c r="E6" s="246" t="s">
        <v>274</v>
      </c>
      <c r="F6" s="441"/>
      <c r="G6" s="441"/>
      <c r="H6" s="444"/>
      <c r="I6" s="246" t="s">
        <v>274</v>
      </c>
      <c r="J6" s="247" t="s">
        <v>267</v>
      </c>
      <c r="K6" s="246" t="s">
        <v>274</v>
      </c>
      <c r="L6" s="248" t="s">
        <v>267</v>
      </c>
    </row>
    <row r="7" spans="1:12" ht="16.5" thickBot="1">
      <c r="A7" s="249" t="s">
        <v>275</v>
      </c>
      <c r="B7" s="251">
        <f>C7+D7+E7</f>
        <v>0</v>
      </c>
      <c r="C7" s="292"/>
      <c r="D7" s="293"/>
      <c r="E7" s="251"/>
      <c r="F7" s="292"/>
      <c r="G7" s="293"/>
      <c r="H7" s="252"/>
      <c r="I7" s="294"/>
      <c r="J7" s="295"/>
      <c r="K7" s="295"/>
      <c r="L7" s="296"/>
    </row>
    <row r="8" spans="1:12" ht="16.5" thickBot="1">
      <c r="A8" s="256" t="s">
        <v>276</v>
      </c>
      <c r="B8" s="253">
        <f t="shared" ref="B8:B69" si="0">C8+D8+E8</f>
        <v>0</v>
      </c>
      <c r="C8" s="297"/>
      <c r="D8" s="298"/>
      <c r="E8" s="259"/>
      <c r="F8" s="297"/>
      <c r="G8" s="298"/>
      <c r="H8" s="258"/>
      <c r="I8" s="299"/>
      <c r="J8" s="300"/>
      <c r="K8" s="300"/>
      <c r="L8" s="301"/>
    </row>
    <row r="9" spans="1:12" ht="16.5" thickBot="1">
      <c r="A9" s="256" t="s">
        <v>277</v>
      </c>
      <c r="B9" s="253">
        <f t="shared" si="0"/>
        <v>0</v>
      </c>
      <c r="C9" s="297"/>
      <c r="D9" s="298"/>
      <c r="E9" s="259"/>
      <c r="F9" s="297"/>
      <c r="G9" s="298"/>
      <c r="H9" s="258"/>
      <c r="I9" s="299"/>
      <c r="J9" s="300"/>
      <c r="K9" s="300"/>
      <c r="L9" s="301"/>
    </row>
    <row r="10" spans="1:12" ht="16.5" thickBot="1">
      <c r="A10" s="256" t="s">
        <v>278</v>
      </c>
      <c r="B10" s="253">
        <f t="shared" si="0"/>
        <v>0</v>
      </c>
      <c r="C10" s="297"/>
      <c r="D10" s="298"/>
      <c r="E10" s="259"/>
      <c r="F10" s="297"/>
      <c r="G10" s="298"/>
      <c r="H10" s="258"/>
      <c r="I10" s="299"/>
      <c r="J10" s="300"/>
      <c r="K10" s="300"/>
      <c r="L10" s="301"/>
    </row>
    <row r="11" spans="1:12" ht="16.5" thickBot="1">
      <c r="A11" s="256" t="s">
        <v>279</v>
      </c>
      <c r="B11" s="253">
        <f t="shared" si="0"/>
        <v>0</v>
      </c>
      <c r="C11" s="297"/>
      <c r="D11" s="298"/>
      <c r="E11" s="259"/>
      <c r="F11" s="297"/>
      <c r="G11" s="298"/>
      <c r="H11" s="258"/>
      <c r="I11" s="299"/>
      <c r="J11" s="300"/>
      <c r="K11" s="300"/>
      <c r="L11" s="301"/>
    </row>
    <row r="12" spans="1:12" ht="16.5" thickBot="1">
      <c r="A12" s="256" t="s">
        <v>280</v>
      </c>
      <c r="B12" s="253">
        <f t="shared" si="0"/>
        <v>0</v>
      </c>
      <c r="C12" s="297"/>
      <c r="D12" s="298"/>
      <c r="E12" s="259"/>
      <c r="F12" s="297"/>
      <c r="G12" s="298"/>
      <c r="H12" s="258"/>
      <c r="I12" s="299"/>
      <c r="J12" s="300"/>
      <c r="K12" s="300"/>
      <c r="L12" s="301"/>
    </row>
    <row r="13" spans="1:12" ht="16.5" thickBot="1">
      <c r="A13" s="256" t="s">
        <v>281</v>
      </c>
      <c r="B13" s="253">
        <f t="shared" si="0"/>
        <v>0</v>
      </c>
      <c r="C13" s="297"/>
      <c r="D13" s="298"/>
      <c r="E13" s="259"/>
      <c r="F13" s="297"/>
      <c r="G13" s="298"/>
      <c r="H13" s="258"/>
      <c r="I13" s="299"/>
      <c r="J13" s="300"/>
      <c r="K13" s="300"/>
      <c r="L13" s="301"/>
    </row>
    <row r="14" spans="1:12" ht="14.45" customHeight="1" thickBot="1">
      <c r="A14" s="256" t="s">
        <v>282</v>
      </c>
      <c r="B14" s="253">
        <f t="shared" si="0"/>
        <v>0</v>
      </c>
      <c r="C14" s="297"/>
      <c r="D14" s="298"/>
      <c r="E14" s="259"/>
      <c r="F14" s="297"/>
      <c r="G14" s="298"/>
      <c r="H14" s="258"/>
      <c r="I14" s="299"/>
      <c r="J14" s="300"/>
      <c r="K14" s="300"/>
      <c r="L14" s="301"/>
    </row>
    <row r="15" spans="1:12" ht="16.5" thickBot="1">
      <c r="A15" s="256" t="s">
        <v>283</v>
      </c>
      <c r="B15" s="253">
        <f t="shared" si="0"/>
        <v>0</v>
      </c>
      <c r="C15" s="297"/>
      <c r="D15" s="298"/>
      <c r="E15" s="259"/>
      <c r="F15" s="297"/>
      <c r="G15" s="298"/>
      <c r="H15" s="258"/>
      <c r="I15" s="299"/>
      <c r="J15" s="300"/>
      <c r="K15" s="300"/>
      <c r="L15" s="301"/>
    </row>
    <row r="16" spans="1:12" ht="16.5" thickBot="1">
      <c r="A16" s="256" t="s">
        <v>284</v>
      </c>
      <c r="B16" s="253">
        <f t="shared" si="0"/>
        <v>0</v>
      </c>
      <c r="C16" s="297"/>
      <c r="D16" s="298"/>
      <c r="E16" s="259"/>
      <c r="F16" s="297"/>
      <c r="G16" s="298"/>
      <c r="H16" s="258"/>
      <c r="I16" s="299"/>
      <c r="J16" s="300"/>
      <c r="K16" s="300"/>
      <c r="L16" s="301"/>
    </row>
    <row r="17" spans="1:12" ht="16.5" thickBot="1">
      <c r="A17" s="256" t="s">
        <v>285</v>
      </c>
      <c r="B17" s="253">
        <f t="shared" si="0"/>
        <v>0</v>
      </c>
      <c r="C17" s="297"/>
      <c r="D17" s="298"/>
      <c r="E17" s="259"/>
      <c r="F17" s="297"/>
      <c r="G17" s="298"/>
      <c r="H17" s="258"/>
      <c r="I17" s="299"/>
      <c r="J17" s="300"/>
      <c r="K17" s="300"/>
      <c r="L17" s="301"/>
    </row>
    <row r="18" spans="1:12" ht="16.5" thickBot="1">
      <c r="A18" s="256" t="s">
        <v>286</v>
      </c>
      <c r="B18" s="253">
        <f t="shared" si="0"/>
        <v>0</v>
      </c>
      <c r="C18" s="297"/>
      <c r="D18" s="298"/>
      <c r="E18" s="259"/>
      <c r="F18" s="297"/>
      <c r="G18" s="298"/>
      <c r="H18" s="258"/>
      <c r="I18" s="299"/>
      <c r="J18" s="300"/>
      <c r="K18" s="300"/>
      <c r="L18" s="301"/>
    </row>
    <row r="19" spans="1:12" ht="16.5" thickBot="1">
      <c r="A19" s="256" t="s">
        <v>287</v>
      </c>
      <c r="B19" s="253">
        <f t="shared" si="0"/>
        <v>0</v>
      </c>
      <c r="C19" s="297"/>
      <c r="D19" s="298"/>
      <c r="E19" s="259"/>
      <c r="F19" s="297"/>
      <c r="G19" s="298"/>
      <c r="H19" s="258"/>
      <c r="I19" s="299"/>
      <c r="J19" s="300"/>
      <c r="K19" s="300"/>
      <c r="L19" s="301"/>
    </row>
    <row r="20" spans="1:12" ht="16.5" thickBot="1">
      <c r="A20" s="256" t="s">
        <v>288</v>
      </c>
      <c r="B20" s="253">
        <f t="shared" si="0"/>
        <v>0</v>
      </c>
      <c r="C20" s="297"/>
      <c r="D20" s="298"/>
      <c r="E20" s="259"/>
      <c r="F20" s="297"/>
      <c r="G20" s="298"/>
      <c r="H20" s="258"/>
      <c r="I20" s="299"/>
      <c r="J20" s="300"/>
      <c r="K20" s="300"/>
      <c r="L20" s="301"/>
    </row>
    <row r="21" spans="1:12" ht="16.5" thickBot="1">
      <c r="A21" s="256" t="s">
        <v>289</v>
      </c>
      <c r="B21" s="253">
        <f t="shared" si="0"/>
        <v>0</v>
      </c>
      <c r="C21" s="297"/>
      <c r="D21" s="298"/>
      <c r="E21" s="259"/>
      <c r="F21" s="297"/>
      <c r="G21" s="298"/>
      <c r="H21" s="258"/>
      <c r="I21" s="299"/>
      <c r="J21" s="300"/>
      <c r="K21" s="300"/>
      <c r="L21" s="301"/>
    </row>
    <row r="22" spans="1:12" ht="15.6" customHeight="1" thickBot="1">
      <c r="A22" s="256" t="s">
        <v>290</v>
      </c>
      <c r="B22" s="253">
        <f t="shared" si="0"/>
        <v>0</v>
      </c>
      <c r="C22" s="297"/>
      <c r="D22" s="298"/>
      <c r="E22" s="259">
        <v>0</v>
      </c>
      <c r="F22" s="297"/>
      <c r="G22" s="298"/>
      <c r="H22" s="258"/>
      <c r="I22" s="299"/>
      <c r="J22" s="300"/>
      <c r="K22" s="300"/>
      <c r="L22" s="301"/>
    </row>
    <row r="23" spans="1:12" ht="16.5" thickBot="1">
      <c r="A23" s="256" t="s">
        <v>291</v>
      </c>
      <c r="B23" s="253">
        <f t="shared" si="0"/>
        <v>0</v>
      </c>
      <c r="C23" s="297"/>
      <c r="D23" s="298"/>
      <c r="E23" s="259"/>
      <c r="F23" s="297"/>
      <c r="G23" s="298"/>
      <c r="H23" s="258"/>
      <c r="I23" s="299"/>
      <c r="J23" s="300"/>
      <c r="K23" s="300"/>
      <c r="L23" s="301"/>
    </row>
    <row r="24" spans="1:12" ht="16.5" thickBot="1">
      <c r="A24" s="256" t="s">
        <v>292</v>
      </c>
      <c r="B24" s="253">
        <f t="shared" si="0"/>
        <v>0</v>
      </c>
      <c r="C24" s="297"/>
      <c r="D24" s="298"/>
      <c r="E24" s="259"/>
      <c r="F24" s="297"/>
      <c r="G24" s="298"/>
      <c r="H24" s="258"/>
      <c r="I24" s="299"/>
      <c r="J24" s="300"/>
      <c r="K24" s="300"/>
      <c r="L24" s="301"/>
    </row>
    <row r="25" spans="1:12" ht="15.6" customHeight="1" thickBot="1">
      <c r="A25" s="256" t="s">
        <v>293</v>
      </c>
      <c r="B25" s="253">
        <f t="shared" si="0"/>
        <v>0</v>
      </c>
      <c r="C25" s="297"/>
      <c r="D25" s="298"/>
      <c r="E25" s="259"/>
      <c r="F25" s="297"/>
      <c r="G25" s="298"/>
      <c r="H25" s="258"/>
      <c r="I25" s="299"/>
      <c r="J25" s="300"/>
      <c r="K25" s="300"/>
      <c r="L25" s="301"/>
    </row>
    <row r="26" spans="1:12" ht="15.6" customHeight="1" thickBot="1">
      <c r="A26" s="256" t="s">
        <v>294</v>
      </c>
      <c r="B26" s="253">
        <f t="shared" si="0"/>
        <v>0</v>
      </c>
      <c r="C26" s="297"/>
      <c r="D26" s="298"/>
      <c r="E26" s="259"/>
      <c r="F26" s="297"/>
      <c r="G26" s="298"/>
      <c r="H26" s="258"/>
      <c r="I26" s="299"/>
      <c r="J26" s="300"/>
      <c r="K26" s="300"/>
      <c r="L26" s="301"/>
    </row>
    <row r="27" spans="1:12" ht="15.6" customHeight="1" thickBot="1">
      <c r="A27" s="256" t="s">
        <v>295</v>
      </c>
      <c r="B27" s="253">
        <f t="shared" si="0"/>
        <v>0</v>
      </c>
      <c r="C27" s="297"/>
      <c r="D27" s="298"/>
      <c r="E27" s="259"/>
      <c r="F27" s="297"/>
      <c r="G27" s="298"/>
      <c r="H27" s="258"/>
      <c r="I27" s="299"/>
      <c r="J27" s="300"/>
      <c r="K27" s="300"/>
      <c r="L27" s="301"/>
    </row>
    <row r="28" spans="1:12" ht="15.6" customHeight="1" thickBot="1">
      <c r="A28" s="256" t="s">
        <v>296</v>
      </c>
      <c r="B28" s="253">
        <f t="shared" si="0"/>
        <v>0</v>
      </c>
      <c r="C28" s="297"/>
      <c r="D28" s="298"/>
      <c r="E28" s="259"/>
      <c r="F28" s="297"/>
      <c r="G28" s="298"/>
      <c r="H28" s="258"/>
      <c r="I28" s="299"/>
      <c r="J28" s="300"/>
      <c r="K28" s="300"/>
      <c r="L28" s="301"/>
    </row>
    <row r="29" spans="1:12" ht="15.6" customHeight="1" thickBot="1">
      <c r="A29" s="256" t="s">
        <v>297</v>
      </c>
      <c r="B29" s="253">
        <f t="shared" si="0"/>
        <v>0</v>
      </c>
      <c r="C29" s="297"/>
      <c r="D29" s="298"/>
      <c r="E29" s="259"/>
      <c r="F29" s="297"/>
      <c r="G29" s="298"/>
      <c r="H29" s="258"/>
      <c r="I29" s="299"/>
      <c r="J29" s="300"/>
      <c r="K29" s="300"/>
      <c r="L29" s="301"/>
    </row>
    <row r="30" spans="1:12" ht="15.6" customHeight="1" thickBot="1">
      <c r="A30" s="256" t="s">
        <v>298</v>
      </c>
      <c r="B30" s="253">
        <f t="shared" si="0"/>
        <v>0</v>
      </c>
      <c r="C30" s="297"/>
      <c r="D30" s="298"/>
      <c r="E30" s="259"/>
      <c r="F30" s="297"/>
      <c r="G30" s="298"/>
      <c r="H30" s="258"/>
      <c r="I30" s="299"/>
      <c r="J30" s="300"/>
      <c r="K30" s="300"/>
      <c r="L30" s="301"/>
    </row>
    <row r="31" spans="1:12" ht="15.6" customHeight="1" thickBot="1">
      <c r="A31" s="256" t="s">
        <v>299</v>
      </c>
      <c r="B31" s="253">
        <f t="shared" si="0"/>
        <v>0</v>
      </c>
      <c r="C31" s="297"/>
      <c r="D31" s="298"/>
      <c r="E31" s="259"/>
      <c r="F31" s="297"/>
      <c r="G31" s="298"/>
      <c r="H31" s="258"/>
      <c r="I31" s="299"/>
      <c r="J31" s="300"/>
      <c r="K31" s="300"/>
      <c r="L31" s="301"/>
    </row>
    <row r="32" spans="1:12" ht="15.6" customHeight="1" thickBot="1">
      <c r="A32" s="256" t="s">
        <v>300</v>
      </c>
      <c r="B32" s="253">
        <f t="shared" si="0"/>
        <v>0</v>
      </c>
      <c r="C32" s="297"/>
      <c r="D32" s="298"/>
      <c r="E32" s="259"/>
      <c r="F32" s="297"/>
      <c r="G32" s="298"/>
      <c r="H32" s="258"/>
      <c r="I32" s="299"/>
      <c r="J32" s="300"/>
      <c r="K32" s="300"/>
      <c r="L32" s="301"/>
    </row>
    <row r="33" spans="1:12" ht="17.45" customHeight="1" thickBot="1">
      <c r="A33" s="256" t="s">
        <v>301</v>
      </c>
      <c r="B33" s="253">
        <f t="shared" si="0"/>
        <v>0</v>
      </c>
      <c r="C33" s="297"/>
      <c r="D33" s="298"/>
      <c r="E33" s="259"/>
      <c r="F33" s="297"/>
      <c r="G33" s="298"/>
      <c r="H33" s="258"/>
      <c r="I33" s="299"/>
      <c r="J33" s="300"/>
      <c r="K33" s="300"/>
      <c r="L33" s="301"/>
    </row>
    <row r="34" spans="1:12" ht="16.5" thickBot="1">
      <c r="A34" s="256" t="s">
        <v>302</v>
      </c>
      <c r="B34" s="253">
        <f t="shared" si="0"/>
        <v>0</v>
      </c>
      <c r="C34" s="297"/>
      <c r="D34" s="298"/>
      <c r="E34" s="259"/>
      <c r="F34" s="297"/>
      <c r="G34" s="298"/>
      <c r="H34" s="258"/>
      <c r="I34" s="299"/>
      <c r="J34" s="300"/>
      <c r="K34" s="300"/>
      <c r="L34" s="301"/>
    </row>
    <row r="35" spans="1:12" ht="16.899999999999999" customHeight="1" thickBot="1">
      <c r="A35" s="256" t="s">
        <v>303</v>
      </c>
      <c r="B35" s="253">
        <f t="shared" si="0"/>
        <v>0</v>
      </c>
      <c r="C35" s="297"/>
      <c r="D35" s="298"/>
      <c r="E35" s="259"/>
      <c r="F35" s="297"/>
      <c r="G35" s="298"/>
      <c r="H35" s="258"/>
      <c r="I35" s="299"/>
      <c r="J35" s="300"/>
      <c r="K35" s="300"/>
      <c r="L35" s="301"/>
    </row>
    <row r="36" spans="1:12" s="43" customFormat="1" ht="15.6" customHeight="1" thickBot="1">
      <c r="A36" s="262" t="s">
        <v>304</v>
      </c>
      <c r="B36" s="302">
        <f t="shared" si="0"/>
        <v>0</v>
      </c>
      <c r="C36" s="303"/>
      <c r="D36" s="304"/>
      <c r="E36" s="263"/>
      <c r="F36" s="303"/>
      <c r="G36" s="304"/>
      <c r="H36" s="268">
        <f>ROUND(((B36+F36)*4)+G36*9.4,2)</f>
        <v>0</v>
      </c>
      <c r="I36" s="305"/>
      <c r="J36" s="306"/>
      <c r="K36" s="306"/>
      <c r="L36" s="307"/>
    </row>
    <row r="37" spans="1:12" ht="15.6" customHeight="1" thickBot="1">
      <c r="A37" s="256" t="s">
        <v>305</v>
      </c>
      <c r="B37" s="253">
        <f t="shared" si="0"/>
        <v>0</v>
      </c>
      <c r="C37" s="297"/>
      <c r="D37" s="298"/>
      <c r="E37" s="259"/>
      <c r="F37" s="297"/>
      <c r="G37" s="298"/>
      <c r="H37" s="268"/>
      <c r="I37" s="299"/>
      <c r="J37" s="300"/>
      <c r="K37" s="300"/>
      <c r="L37" s="301"/>
    </row>
    <row r="38" spans="1:12" ht="16.5" thickBot="1">
      <c r="A38" s="256" t="s">
        <v>306</v>
      </c>
      <c r="B38" s="253">
        <f t="shared" si="0"/>
        <v>0</v>
      </c>
      <c r="C38" s="297"/>
      <c r="D38" s="298"/>
      <c r="E38" s="259"/>
      <c r="F38" s="297"/>
      <c r="G38" s="298"/>
      <c r="H38" s="258"/>
      <c r="I38" s="299"/>
      <c r="J38" s="300"/>
      <c r="K38" s="300"/>
      <c r="L38" s="301"/>
    </row>
    <row r="39" spans="1:12" ht="15.6" customHeight="1" thickBot="1">
      <c r="A39" s="256" t="s">
        <v>307</v>
      </c>
      <c r="B39" s="253">
        <f t="shared" si="0"/>
        <v>0</v>
      </c>
      <c r="C39" s="297"/>
      <c r="D39" s="298"/>
      <c r="E39" s="259"/>
      <c r="F39" s="297"/>
      <c r="G39" s="298"/>
      <c r="H39" s="258"/>
      <c r="I39" s="299"/>
      <c r="J39" s="300"/>
      <c r="K39" s="300"/>
      <c r="L39" s="301"/>
    </row>
    <row r="40" spans="1:12" ht="15.6" customHeight="1" thickBot="1">
      <c r="A40" s="256" t="s">
        <v>308</v>
      </c>
      <c r="B40" s="253">
        <f t="shared" si="0"/>
        <v>0</v>
      </c>
      <c r="C40" s="297"/>
      <c r="D40" s="298"/>
      <c r="E40" s="259"/>
      <c r="F40" s="297"/>
      <c r="G40" s="298"/>
      <c r="H40" s="258"/>
      <c r="I40" s="299"/>
      <c r="J40" s="300"/>
      <c r="K40" s="300"/>
      <c r="L40" s="301"/>
    </row>
    <row r="41" spans="1:12" ht="15.6" customHeight="1" thickBot="1">
      <c r="A41" s="256" t="s">
        <v>309</v>
      </c>
      <c r="B41" s="253">
        <f t="shared" si="0"/>
        <v>0</v>
      </c>
      <c r="C41" s="297"/>
      <c r="D41" s="298"/>
      <c r="E41" s="259"/>
      <c r="F41" s="297"/>
      <c r="G41" s="298"/>
      <c r="H41" s="258"/>
      <c r="I41" s="299"/>
      <c r="J41" s="300"/>
      <c r="K41" s="300"/>
      <c r="L41" s="301"/>
    </row>
    <row r="42" spans="1:12" ht="15.6" customHeight="1" thickBot="1">
      <c r="A42" s="256" t="s">
        <v>310</v>
      </c>
      <c r="B42" s="253">
        <f t="shared" si="0"/>
        <v>0</v>
      </c>
      <c r="C42" s="297"/>
      <c r="D42" s="298"/>
      <c r="E42" s="259"/>
      <c r="F42" s="297"/>
      <c r="G42" s="298"/>
      <c r="H42" s="258"/>
      <c r="I42" s="299"/>
      <c r="J42" s="300"/>
      <c r="K42" s="300"/>
      <c r="L42" s="301"/>
    </row>
    <row r="43" spans="1:12" ht="15.6" customHeight="1" thickBot="1">
      <c r="A43" s="256" t="s">
        <v>311</v>
      </c>
      <c r="B43" s="253">
        <f t="shared" si="0"/>
        <v>0</v>
      </c>
      <c r="C43" s="297"/>
      <c r="D43" s="298"/>
      <c r="E43" s="259"/>
      <c r="F43" s="297"/>
      <c r="G43" s="298"/>
      <c r="H43" s="258"/>
      <c r="I43" s="299"/>
      <c r="J43" s="300"/>
      <c r="K43" s="300"/>
      <c r="L43" s="301"/>
    </row>
    <row r="44" spans="1:12" ht="15" customHeight="1" thickBot="1">
      <c r="A44" s="256" t="s">
        <v>312</v>
      </c>
      <c r="B44" s="253">
        <f t="shared" si="0"/>
        <v>0</v>
      </c>
      <c r="C44" s="297"/>
      <c r="D44" s="298"/>
      <c r="E44" s="259"/>
      <c r="F44" s="297"/>
      <c r="G44" s="298"/>
      <c r="H44" s="258"/>
      <c r="I44" s="299"/>
      <c r="J44" s="300"/>
      <c r="K44" s="300"/>
      <c r="L44" s="301"/>
    </row>
    <row r="45" spans="1:12" s="275" customFormat="1" ht="30.6" customHeight="1" thickBot="1">
      <c r="A45" s="269" t="s">
        <v>313</v>
      </c>
      <c r="B45" s="308">
        <f t="shared" si="0"/>
        <v>0</v>
      </c>
      <c r="C45" s="309"/>
      <c r="D45" s="310"/>
      <c r="E45" s="270"/>
      <c r="F45" s="309"/>
      <c r="G45" s="310"/>
      <c r="H45" s="272"/>
      <c r="I45" s="311"/>
      <c r="J45" s="312"/>
      <c r="K45" s="312"/>
      <c r="L45" s="313"/>
    </row>
    <row r="46" spans="1:12" ht="15.6" customHeight="1" thickBot="1">
      <c r="A46" s="256" t="s">
        <v>314</v>
      </c>
      <c r="B46" s="253">
        <f t="shared" si="0"/>
        <v>0</v>
      </c>
      <c r="C46" s="297"/>
      <c r="D46" s="298"/>
      <c r="E46" s="259"/>
      <c r="F46" s="297"/>
      <c r="G46" s="298"/>
      <c r="H46" s="258"/>
      <c r="I46" s="299"/>
      <c r="J46" s="300"/>
      <c r="K46" s="300"/>
      <c r="L46" s="301"/>
    </row>
    <row r="47" spans="1:12" ht="15.6" customHeight="1" thickBot="1">
      <c r="A47" s="256" t="s">
        <v>315</v>
      </c>
      <c r="B47" s="253">
        <f t="shared" si="0"/>
        <v>0</v>
      </c>
      <c r="C47" s="314"/>
      <c r="D47" s="315"/>
      <c r="E47" s="259"/>
      <c r="F47" s="314"/>
      <c r="G47" s="315"/>
      <c r="H47" s="258"/>
      <c r="I47" s="299"/>
      <c r="J47" s="300"/>
      <c r="K47" s="300"/>
      <c r="L47" s="301"/>
    </row>
    <row r="48" spans="1:12" s="13" customFormat="1" ht="16.5" thickBot="1">
      <c r="A48" s="256" t="s">
        <v>316</v>
      </c>
      <c r="B48" s="253">
        <f t="shared" si="0"/>
        <v>0</v>
      </c>
      <c r="C48" s="314"/>
      <c r="D48" s="315"/>
      <c r="E48" s="259"/>
      <c r="F48" s="314"/>
      <c r="G48" s="315"/>
      <c r="H48" s="258"/>
      <c r="I48" s="299"/>
      <c r="J48" s="300"/>
      <c r="K48" s="300"/>
      <c r="L48" s="301"/>
    </row>
    <row r="49" spans="1:12" ht="16.5" thickBot="1">
      <c r="A49" s="256" t="s">
        <v>317</v>
      </c>
      <c r="B49" s="253">
        <f t="shared" si="0"/>
        <v>0</v>
      </c>
      <c r="C49" s="297"/>
      <c r="D49" s="298"/>
      <c r="E49" s="259"/>
      <c r="F49" s="297"/>
      <c r="G49" s="298"/>
      <c r="H49" s="258"/>
      <c r="I49" s="299"/>
      <c r="J49" s="300"/>
      <c r="K49" s="300"/>
      <c r="L49" s="301"/>
    </row>
    <row r="50" spans="1:12" ht="16.5" thickBot="1">
      <c r="A50" s="256" t="s">
        <v>318</v>
      </c>
      <c r="B50" s="253">
        <f t="shared" si="0"/>
        <v>0</v>
      </c>
      <c r="C50" s="297"/>
      <c r="D50" s="298"/>
      <c r="E50" s="259"/>
      <c r="F50" s="297"/>
      <c r="G50" s="298"/>
      <c r="H50" s="258"/>
      <c r="I50" s="299"/>
      <c r="J50" s="300"/>
      <c r="K50" s="300"/>
      <c r="L50" s="301"/>
    </row>
    <row r="51" spans="1:12" ht="17.45" customHeight="1" thickBot="1">
      <c r="A51" s="256" t="s">
        <v>319</v>
      </c>
      <c r="B51" s="253">
        <f t="shared" si="0"/>
        <v>0</v>
      </c>
      <c r="C51" s="297"/>
      <c r="D51" s="298"/>
      <c r="E51" s="259"/>
      <c r="F51" s="297"/>
      <c r="G51" s="298"/>
      <c r="H51" s="258"/>
      <c r="I51" s="299"/>
      <c r="J51" s="300"/>
      <c r="K51" s="300"/>
      <c r="L51" s="301"/>
    </row>
    <row r="52" spans="1:12" s="43" customFormat="1" ht="15" customHeight="1" thickBot="1">
      <c r="A52" s="262" t="s">
        <v>320</v>
      </c>
      <c r="B52" s="302">
        <f t="shared" si="0"/>
        <v>0</v>
      </c>
      <c r="C52" s="303"/>
      <c r="D52" s="304"/>
      <c r="E52" s="263"/>
      <c r="F52" s="303"/>
      <c r="G52" s="304"/>
      <c r="H52" s="268">
        <f t="shared" ref="H52:H55" si="1">ROUND(((B52+F52)*4)+G52*9.4,2)</f>
        <v>0</v>
      </c>
      <c r="I52" s="305"/>
      <c r="J52" s="306"/>
      <c r="K52" s="306"/>
      <c r="L52" s="307"/>
    </row>
    <row r="53" spans="1:12" s="43" customFormat="1" ht="16.5" thickBot="1">
      <c r="A53" s="262" t="s">
        <v>321</v>
      </c>
      <c r="B53" s="302">
        <f t="shared" si="0"/>
        <v>0</v>
      </c>
      <c r="C53" s="266"/>
      <c r="D53" s="267"/>
      <c r="E53" s="263"/>
      <c r="F53" s="266"/>
      <c r="G53" s="267"/>
      <c r="H53" s="268">
        <f t="shared" si="1"/>
        <v>0</v>
      </c>
      <c r="I53" s="305"/>
      <c r="J53" s="306"/>
      <c r="K53" s="306"/>
      <c r="L53" s="307"/>
    </row>
    <row r="54" spans="1:12" s="43" customFormat="1" ht="16.5" thickBot="1">
      <c r="A54" s="262" t="s">
        <v>322</v>
      </c>
      <c r="B54" s="302">
        <f t="shared" si="0"/>
        <v>0</v>
      </c>
      <c r="C54" s="266"/>
      <c r="D54" s="267"/>
      <c r="E54" s="263"/>
      <c r="F54" s="266"/>
      <c r="G54" s="267"/>
      <c r="H54" s="268">
        <f t="shared" si="1"/>
        <v>0</v>
      </c>
      <c r="I54" s="305"/>
      <c r="J54" s="306"/>
      <c r="K54" s="306"/>
      <c r="L54" s="307"/>
    </row>
    <row r="55" spans="1:12" s="43" customFormat="1" ht="16.5" thickBot="1">
      <c r="A55" s="262" t="s">
        <v>323</v>
      </c>
      <c r="B55" s="302">
        <f t="shared" si="0"/>
        <v>0</v>
      </c>
      <c r="C55" s="266"/>
      <c r="D55" s="267"/>
      <c r="E55" s="263"/>
      <c r="F55" s="266"/>
      <c r="G55" s="267"/>
      <c r="H55" s="268">
        <f t="shared" si="1"/>
        <v>0</v>
      </c>
      <c r="I55" s="305"/>
      <c r="J55" s="306"/>
      <c r="K55" s="306"/>
      <c r="L55" s="307"/>
    </row>
    <row r="56" spans="1:12" ht="16.5" thickBot="1">
      <c r="A56" s="256" t="s">
        <v>324</v>
      </c>
      <c r="B56" s="253">
        <f t="shared" si="0"/>
        <v>0</v>
      </c>
      <c r="C56" s="260"/>
      <c r="D56" s="261"/>
      <c r="E56" s="259"/>
      <c r="F56" s="260"/>
      <c r="G56" s="261"/>
      <c r="H56" s="258"/>
      <c r="I56" s="299"/>
      <c r="J56" s="300"/>
      <c r="K56" s="300"/>
      <c r="L56" s="301"/>
    </row>
    <row r="57" spans="1:12" ht="16.5" thickBot="1">
      <c r="A57" s="256" t="s">
        <v>325</v>
      </c>
      <c r="B57" s="253">
        <f t="shared" si="0"/>
        <v>0</v>
      </c>
      <c r="C57" s="260"/>
      <c r="D57" s="261"/>
      <c r="E57" s="259"/>
      <c r="F57" s="260"/>
      <c r="G57" s="261"/>
      <c r="H57" s="258"/>
      <c r="I57" s="299"/>
      <c r="J57" s="300"/>
      <c r="K57" s="300"/>
      <c r="L57" s="301"/>
    </row>
    <row r="58" spans="1:12" ht="16.5" thickBot="1">
      <c r="A58" s="256" t="s">
        <v>326</v>
      </c>
      <c r="B58" s="253">
        <f t="shared" si="0"/>
        <v>0</v>
      </c>
      <c r="C58" s="260"/>
      <c r="D58" s="261"/>
      <c r="E58" s="259"/>
      <c r="F58" s="260"/>
      <c r="G58" s="261"/>
      <c r="H58" s="258"/>
      <c r="I58" s="299"/>
      <c r="J58" s="300"/>
      <c r="K58" s="300"/>
      <c r="L58" s="301"/>
    </row>
    <row r="59" spans="1:12" ht="16.149999999999999" customHeight="1" thickBot="1">
      <c r="A59" s="256" t="s">
        <v>327</v>
      </c>
      <c r="B59" s="253">
        <f t="shared" si="0"/>
        <v>0</v>
      </c>
      <c r="C59" s="260"/>
      <c r="D59" s="261"/>
      <c r="E59" s="259">
        <v>0</v>
      </c>
      <c r="F59" s="260"/>
      <c r="G59" s="261"/>
      <c r="H59" s="258"/>
      <c r="I59" s="299"/>
      <c r="J59" s="300"/>
      <c r="K59" s="300"/>
      <c r="L59" s="301"/>
    </row>
    <row r="60" spans="1:12" ht="16.5" thickBot="1">
      <c r="A60" s="256" t="s">
        <v>328</v>
      </c>
      <c r="B60" s="253">
        <f t="shared" si="0"/>
        <v>0</v>
      </c>
      <c r="C60" s="260"/>
      <c r="D60" s="261"/>
      <c r="E60" s="259"/>
      <c r="F60" s="260"/>
      <c r="G60" s="261"/>
      <c r="H60" s="258"/>
      <c r="I60" s="299"/>
      <c r="J60" s="300"/>
      <c r="K60" s="300"/>
      <c r="L60" s="301"/>
    </row>
    <row r="61" spans="1:12" ht="15.6" customHeight="1" thickBot="1">
      <c r="A61" s="256" t="s">
        <v>329</v>
      </c>
      <c r="B61" s="253">
        <f t="shared" si="0"/>
        <v>0</v>
      </c>
      <c r="C61" s="260"/>
      <c r="D61" s="261"/>
      <c r="E61" s="259"/>
      <c r="F61" s="260"/>
      <c r="G61" s="261"/>
      <c r="H61" s="258"/>
      <c r="I61" s="299"/>
      <c r="J61" s="300"/>
      <c r="K61" s="300"/>
      <c r="L61" s="301"/>
    </row>
    <row r="62" spans="1:12" ht="29.45" customHeight="1" thickBot="1">
      <c r="A62" s="256" t="s">
        <v>330</v>
      </c>
      <c r="B62" s="253">
        <f t="shared" si="0"/>
        <v>0</v>
      </c>
      <c r="C62" s="260"/>
      <c r="D62" s="261"/>
      <c r="E62" s="259">
        <v>0</v>
      </c>
      <c r="F62" s="260"/>
      <c r="G62" s="261"/>
      <c r="H62" s="258"/>
      <c r="I62" s="299"/>
      <c r="J62" s="300"/>
      <c r="K62" s="300"/>
      <c r="L62" s="301"/>
    </row>
    <row r="63" spans="1:12" ht="16.5" thickBot="1">
      <c r="A63" s="256" t="s">
        <v>331</v>
      </c>
      <c r="B63" s="253">
        <f t="shared" si="0"/>
        <v>0</v>
      </c>
      <c r="C63" s="260"/>
      <c r="D63" s="261"/>
      <c r="E63" s="259"/>
      <c r="F63" s="260"/>
      <c r="G63" s="261"/>
      <c r="H63" s="258"/>
      <c r="I63" s="299"/>
      <c r="J63" s="300"/>
      <c r="K63" s="300"/>
      <c r="L63" s="301"/>
    </row>
    <row r="64" spans="1:12" ht="15.6" customHeight="1" thickBot="1">
      <c r="A64" s="256" t="s">
        <v>332</v>
      </c>
      <c r="B64" s="253">
        <f t="shared" si="0"/>
        <v>0</v>
      </c>
      <c r="C64" s="260"/>
      <c r="D64" s="267"/>
      <c r="E64" s="259"/>
      <c r="F64" s="260"/>
      <c r="G64" s="267"/>
      <c r="H64" s="258"/>
      <c r="I64" s="299"/>
      <c r="J64" s="300"/>
      <c r="K64" s="300"/>
      <c r="L64" s="301"/>
    </row>
    <row r="65" spans="1:12" ht="16.5" thickBot="1">
      <c r="A65" s="256" t="s">
        <v>333</v>
      </c>
      <c r="B65" s="253">
        <f t="shared" si="0"/>
        <v>0</v>
      </c>
      <c r="C65" s="260"/>
      <c r="D65" s="261"/>
      <c r="E65" s="259"/>
      <c r="F65" s="260"/>
      <c r="G65" s="261"/>
      <c r="H65" s="258"/>
      <c r="I65" s="299"/>
      <c r="J65" s="300"/>
      <c r="K65" s="300"/>
      <c r="L65" s="301"/>
    </row>
    <row r="66" spans="1:12" ht="16.5" thickBot="1">
      <c r="A66" s="256" t="s">
        <v>334</v>
      </c>
      <c r="B66" s="253">
        <f t="shared" si="0"/>
        <v>0</v>
      </c>
      <c r="C66" s="260"/>
      <c r="D66" s="261"/>
      <c r="E66" s="259"/>
      <c r="F66" s="260"/>
      <c r="G66" s="261"/>
      <c r="H66" s="258"/>
      <c r="I66" s="299"/>
      <c r="J66" s="300"/>
      <c r="K66" s="300"/>
      <c r="L66" s="301"/>
    </row>
    <row r="67" spans="1:12" s="43" customFormat="1" ht="16.5" thickBot="1">
      <c r="A67" s="262" t="s">
        <v>335</v>
      </c>
      <c r="B67" s="302">
        <f t="shared" si="0"/>
        <v>0</v>
      </c>
      <c r="C67" s="266"/>
      <c r="D67" s="267"/>
      <c r="E67" s="263"/>
      <c r="F67" s="266"/>
      <c r="G67" s="267"/>
      <c r="H67" s="268">
        <f>ROUND(((B67+F67)*4)+G67*9.4,2)</f>
        <v>0</v>
      </c>
      <c r="I67" s="305"/>
      <c r="J67" s="306"/>
      <c r="K67" s="306"/>
      <c r="L67" s="307"/>
    </row>
    <row r="68" spans="1:12" ht="16.5" thickBot="1">
      <c r="A68" s="256" t="s">
        <v>336</v>
      </c>
      <c r="B68" s="253">
        <f t="shared" si="0"/>
        <v>0</v>
      </c>
      <c r="C68" s="260"/>
      <c r="D68" s="261"/>
      <c r="E68" s="259"/>
      <c r="F68" s="260"/>
      <c r="G68" s="261"/>
      <c r="H68" s="258"/>
      <c r="I68" s="299"/>
      <c r="J68" s="300"/>
      <c r="K68" s="300"/>
      <c r="L68" s="301"/>
    </row>
    <row r="69" spans="1:12" ht="16.5" thickBot="1">
      <c r="A69" s="276" t="s">
        <v>337</v>
      </c>
      <c r="B69" s="253">
        <f t="shared" si="0"/>
        <v>0</v>
      </c>
      <c r="C69" s="278"/>
      <c r="D69" s="279"/>
      <c r="E69" s="259"/>
      <c r="F69" s="278"/>
      <c r="G69" s="279"/>
      <c r="H69" s="316"/>
      <c r="I69" s="317"/>
      <c r="J69" s="318"/>
      <c r="K69" s="318"/>
      <c r="L69" s="319"/>
    </row>
    <row r="70" spans="1:12" ht="16.5" thickBot="1">
      <c r="A70" s="320" t="s">
        <v>50</v>
      </c>
      <c r="B70" s="321">
        <f>SUM(B7:B69)</f>
        <v>0</v>
      </c>
      <c r="C70" s="321">
        <f t="shared" ref="C70:L70" si="2">SUM(C7:C69)</f>
        <v>0</v>
      </c>
      <c r="D70" s="321">
        <f t="shared" si="2"/>
        <v>0</v>
      </c>
      <c r="E70" s="321">
        <f t="shared" si="2"/>
        <v>0</v>
      </c>
      <c r="F70" s="321">
        <f t="shared" si="2"/>
        <v>0</v>
      </c>
      <c r="G70" s="321">
        <f t="shared" si="2"/>
        <v>0</v>
      </c>
      <c r="H70" s="322">
        <f t="shared" si="2"/>
        <v>0</v>
      </c>
      <c r="I70" s="321">
        <f t="shared" si="2"/>
        <v>0</v>
      </c>
      <c r="J70" s="321">
        <f t="shared" si="2"/>
        <v>0</v>
      </c>
      <c r="K70" s="321">
        <f t="shared" si="2"/>
        <v>0</v>
      </c>
      <c r="L70" s="323">
        <f t="shared" si="2"/>
        <v>0</v>
      </c>
    </row>
    <row r="72" spans="1:12" ht="37.5" customHeight="1">
      <c r="A72" s="537" t="s">
        <v>338</v>
      </c>
      <c r="B72" s="537"/>
      <c r="C72" s="537"/>
      <c r="D72" s="537"/>
      <c r="E72" s="537"/>
      <c r="F72" s="537"/>
      <c r="G72" s="537"/>
      <c r="H72" s="537"/>
      <c r="I72" s="537"/>
      <c r="J72" s="537"/>
      <c r="K72" s="537"/>
      <c r="L72" s="537"/>
    </row>
  </sheetData>
  <mergeCells count="10">
    <mergeCell ref="I4:L4"/>
    <mergeCell ref="I5:J5"/>
    <mergeCell ref="K5:L5"/>
    <mergeCell ref="A72:L72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O74"/>
  <sheetViews>
    <sheetView view="pageBreakPreview" zoomScale="79" zoomScaleNormal="100" zoomScaleSheetLayoutView="79" workbookViewId="0">
      <pane xSplit="2" ySplit="7" topLeftCell="C17" activePane="bottomRight" state="frozen"/>
      <selection activeCell="E72" sqref="E72"/>
      <selection pane="topRight" activeCell="E72" sqref="E72"/>
      <selection pane="bottomLeft" activeCell="E72" sqref="E72"/>
      <selection pane="bottomRight" activeCell="O88" sqref="O8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448" t="s">
        <v>340</v>
      </c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</row>
    <row r="3" spans="1:15" ht="46.15" customHeight="1">
      <c r="B3" s="449" t="s">
        <v>358</v>
      </c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</row>
    <row r="4" spans="1:15" ht="10.9" customHeight="1" thickBot="1"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</row>
    <row r="5" spans="1:15" ht="42.75" customHeight="1">
      <c r="A5" s="450" t="s">
        <v>342</v>
      </c>
      <c r="B5" s="453" t="s">
        <v>343</v>
      </c>
      <c r="C5" s="454"/>
      <c r="D5" s="454" t="s">
        <v>344</v>
      </c>
      <c r="E5" s="454"/>
      <c r="F5" s="454"/>
      <c r="G5" s="454" t="s">
        <v>345</v>
      </c>
      <c r="H5" s="454"/>
      <c r="I5" s="454"/>
      <c r="J5" s="454"/>
      <c r="K5" s="454"/>
      <c r="L5" s="454"/>
      <c r="M5" s="454"/>
      <c r="N5" s="454"/>
      <c r="O5" s="457"/>
    </row>
    <row r="6" spans="1:15" ht="28.9" customHeight="1">
      <c r="A6" s="451"/>
      <c r="B6" s="455"/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456"/>
      <c r="N6" s="456"/>
      <c r="O6" s="458"/>
    </row>
    <row r="7" spans="1:15" ht="16.149999999999999" hidden="1" customHeight="1">
      <c r="A7" s="451"/>
      <c r="B7" s="455"/>
      <c r="C7" s="456"/>
      <c r="D7" s="456"/>
      <c r="E7" s="456"/>
      <c r="F7" s="456"/>
      <c r="G7" s="456"/>
      <c r="H7" s="456"/>
      <c r="I7" s="456"/>
      <c r="J7" s="456"/>
      <c r="K7" s="456"/>
      <c r="L7" s="456"/>
      <c r="M7" s="456"/>
      <c r="N7" s="456"/>
      <c r="O7" s="458"/>
    </row>
    <row r="8" spans="1:15" ht="19.5" hidden="1" customHeight="1">
      <c r="A8" s="451"/>
      <c r="B8" s="455"/>
      <c r="C8" s="456"/>
      <c r="D8" s="456"/>
      <c r="E8" s="456"/>
      <c r="F8" s="456"/>
      <c r="G8" s="456"/>
      <c r="H8" s="456"/>
      <c r="I8" s="456"/>
      <c r="J8" s="456"/>
      <c r="K8" s="456"/>
      <c r="L8" s="456"/>
      <c r="M8" s="456"/>
      <c r="N8" s="456"/>
      <c r="O8" s="458"/>
    </row>
    <row r="9" spans="1:15" ht="46.15" customHeight="1">
      <c r="A9" s="451"/>
      <c r="B9" s="459" t="s">
        <v>346</v>
      </c>
      <c r="C9" s="446" t="s">
        <v>347</v>
      </c>
      <c r="D9" s="446" t="s">
        <v>348</v>
      </c>
      <c r="E9" s="446" t="s">
        <v>349</v>
      </c>
      <c r="F9" s="446" t="s">
        <v>350</v>
      </c>
      <c r="G9" s="446" t="s">
        <v>351</v>
      </c>
      <c r="H9" s="446" t="s">
        <v>352</v>
      </c>
      <c r="I9" s="446" t="s">
        <v>353</v>
      </c>
      <c r="J9" s="538" t="s">
        <v>354</v>
      </c>
      <c r="K9" s="539"/>
      <c r="L9" s="540"/>
      <c r="M9" s="446" t="s">
        <v>355</v>
      </c>
      <c r="N9" s="461" t="s">
        <v>356</v>
      </c>
      <c r="O9" s="463" t="s">
        <v>357</v>
      </c>
    </row>
    <row r="10" spans="1:15" ht="94.9" customHeight="1" thickBot="1">
      <c r="A10" s="452"/>
      <c r="B10" s="460"/>
      <c r="C10" s="447"/>
      <c r="D10" s="447"/>
      <c r="E10" s="447"/>
      <c r="F10" s="447"/>
      <c r="G10" s="447"/>
      <c r="H10" s="447"/>
      <c r="I10" s="447"/>
      <c r="J10" s="325" t="s">
        <v>99</v>
      </c>
      <c r="K10" s="325" t="s">
        <v>100</v>
      </c>
      <c r="L10" s="325" t="s">
        <v>98</v>
      </c>
      <c r="M10" s="447"/>
      <c r="N10" s="462"/>
      <c r="O10" s="464"/>
    </row>
    <row r="11" spans="1:15" ht="17.45" customHeight="1">
      <c r="A11" s="326" t="s">
        <v>275</v>
      </c>
      <c r="B11" s="348"/>
      <c r="C11" s="349"/>
      <c r="D11" s="349"/>
      <c r="E11" s="349"/>
      <c r="F11" s="350"/>
      <c r="G11" s="348"/>
      <c r="H11" s="349"/>
      <c r="I11" s="351"/>
      <c r="J11" s="352"/>
      <c r="K11" s="352"/>
      <c r="L11" s="352">
        <f>J11+K11</f>
        <v>0</v>
      </c>
      <c r="M11" s="352"/>
      <c r="N11" s="352"/>
      <c r="O11" s="353"/>
    </row>
    <row r="12" spans="1:15" ht="15.75">
      <c r="A12" s="330" t="s">
        <v>276</v>
      </c>
      <c r="B12" s="354"/>
      <c r="C12" s="355"/>
      <c r="D12" s="355"/>
      <c r="E12" s="355"/>
      <c r="F12" s="356"/>
      <c r="G12" s="354"/>
      <c r="H12" s="355"/>
      <c r="I12" s="357"/>
      <c r="J12" s="358"/>
      <c r="K12" s="358"/>
      <c r="L12" s="358">
        <f t="shared" ref="L12:L73" si="0">J12+K12</f>
        <v>0</v>
      </c>
      <c r="M12" s="358"/>
      <c r="N12" s="358"/>
      <c r="O12" s="359"/>
    </row>
    <row r="13" spans="1:15" ht="15.75">
      <c r="A13" s="330" t="s">
        <v>277</v>
      </c>
      <c r="B13" s="354"/>
      <c r="C13" s="355"/>
      <c r="D13" s="355"/>
      <c r="E13" s="355"/>
      <c r="F13" s="356"/>
      <c r="G13" s="354"/>
      <c r="H13" s="355"/>
      <c r="I13" s="357"/>
      <c r="J13" s="358"/>
      <c r="K13" s="358"/>
      <c r="L13" s="358">
        <f t="shared" si="0"/>
        <v>0</v>
      </c>
      <c r="M13" s="358"/>
      <c r="N13" s="358"/>
      <c r="O13" s="359"/>
    </row>
    <row r="14" spans="1:15" ht="15.75">
      <c r="A14" s="330" t="s">
        <v>278</v>
      </c>
      <c r="B14" s="354"/>
      <c r="C14" s="355"/>
      <c r="D14" s="355"/>
      <c r="E14" s="355"/>
      <c r="F14" s="356"/>
      <c r="G14" s="354"/>
      <c r="H14" s="355"/>
      <c r="I14" s="357"/>
      <c r="J14" s="358"/>
      <c r="K14" s="358"/>
      <c r="L14" s="358">
        <f t="shared" si="0"/>
        <v>0</v>
      </c>
      <c r="M14" s="358"/>
      <c r="N14" s="358"/>
      <c r="O14" s="359"/>
    </row>
    <row r="15" spans="1:15" ht="15.75">
      <c r="A15" s="330" t="s">
        <v>279</v>
      </c>
      <c r="B15" s="354"/>
      <c r="C15" s="355"/>
      <c r="D15" s="355"/>
      <c r="E15" s="355"/>
      <c r="F15" s="356"/>
      <c r="G15" s="354"/>
      <c r="H15" s="355"/>
      <c r="I15" s="357"/>
      <c r="J15" s="358"/>
      <c r="K15" s="358"/>
      <c r="L15" s="358">
        <f t="shared" si="0"/>
        <v>0</v>
      </c>
      <c r="M15" s="358"/>
      <c r="N15" s="358"/>
      <c r="O15" s="359"/>
    </row>
    <row r="16" spans="1:15" ht="15.75">
      <c r="A16" s="330" t="s">
        <v>280</v>
      </c>
      <c r="B16" s="354"/>
      <c r="C16" s="355"/>
      <c r="D16" s="355"/>
      <c r="E16" s="355"/>
      <c r="F16" s="356"/>
      <c r="G16" s="354"/>
      <c r="H16" s="355"/>
      <c r="I16" s="357"/>
      <c r="J16" s="358"/>
      <c r="K16" s="358"/>
      <c r="L16" s="358">
        <f t="shared" si="0"/>
        <v>0</v>
      </c>
      <c r="M16" s="358"/>
      <c r="N16" s="358"/>
      <c r="O16" s="359"/>
    </row>
    <row r="17" spans="1:15" ht="19.899999999999999" customHeight="1">
      <c r="A17" s="330" t="s">
        <v>281</v>
      </c>
      <c r="B17" s="354"/>
      <c r="C17" s="355"/>
      <c r="D17" s="355"/>
      <c r="E17" s="355"/>
      <c r="F17" s="356"/>
      <c r="G17" s="354"/>
      <c r="H17" s="355"/>
      <c r="I17" s="357"/>
      <c r="J17" s="358"/>
      <c r="K17" s="358"/>
      <c r="L17" s="358">
        <f t="shared" si="0"/>
        <v>0</v>
      </c>
      <c r="M17" s="358"/>
      <c r="N17" s="358"/>
      <c r="O17" s="359"/>
    </row>
    <row r="18" spans="1:15" ht="21" customHeight="1">
      <c r="A18" s="330" t="s">
        <v>282</v>
      </c>
      <c r="B18" s="354"/>
      <c r="C18" s="355"/>
      <c r="D18" s="355"/>
      <c r="E18" s="355"/>
      <c r="F18" s="356"/>
      <c r="G18" s="354"/>
      <c r="H18" s="355"/>
      <c r="I18" s="357"/>
      <c r="J18" s="358"/>
      <c r="K18" s="358"/>
      <c r="L18" s="358">
        <f t="shared" si="0"/>
        <v>0</v>
      </c>
      <c r="M18" s="358"/>
      <c r="N18" s="358"/>
      <c r="O18" s="359"/>
    </row>
    <row r="19" spans="1:15" ht="15.75">
      <c r="A19" s="330" t="s">
        <v>283</v>
      </c>
      <c r="B19" s="354"/>
      <c r="C19" s="355"/>
      <c r="D19" s="355"/>
      <c r="E19" s="355"/>
      <c r="F19" s="356"/>
      <c r="G19" s="354"/>
      <c r="H19" s="355"/>
      <c r="I19" s="357"/>
      <c r="J19" s="358"/>
      <c r="K19" s="358"/>
      <c r="L19" s="358">
        <f t="shared" si="0"/>
        <v>0</v>
      </c>
      <c r="M19" s="358"/>
      <c r="N19" s="358"/>
      <c r="O19" s="359"/>
    </row>
    <row r="20" spans="1:15" ht="15.75">
      <c r="A20" s="330" t="s">
        <v>284</v>
      </c>
      <c r="B20" s="354"/>
      <c r="C20" s="355"/>
      <c r="D20" s="355"/>
      <c r="E20" s="355"/>
      <c r="F20" s="356"/>
      <c r="G20" s="354"/>
      <c r="H20" s="355"/>
      <c r="I20" s="357"/>
      <c r="J20" s="358"/>
      <c r="K20" s="358"/>
      <c r="L20" s="358">
        <f t="shared" si="0"/>
        <v>0</v>
      </c>
      <c r="M20" s="358"/>
      <c r="N20" s="358"/>
      <c r="O20" s="359"/>
    </row>
    <row r="21" spans="1:15" ht="16.149999999999999" customHeight="1">
      <c r="A21" s="330" t="s">
        <v>285</v>
      </c>
      <c r="B21" s="354"/>
      <c r="C21" s="355"/>
      <c r="D21" s="355"/>
      <c r="E21" s="355"/>
      <c r="F21" s="356"/>
      <c r="G21" s="354"/>
      <c r="H21" s="355"/>
      <c r="I21" s="357"/>
      <c r="J21" s="358"/>
      <c r="K21" s="358"/>
      <c r="L21" s="358">
        <f t="shared" si="0"/>
        <v>0</v>
      </c>
      <c r="M21" s="358"/>
      <c r="N21" s="358"/>
      <c r="O21" s="359"/>
    </row>
    <row r="22" spans="1:15" ht="16.149999999999999" customHeight="1">
      <c r="A22" s="330" t="s">
        <v>286</v>
      </c>
      <c r="B22" s="354"/>
      <c r="C22" s="355"/>
      <c r="D22" s="355"/>
      <c r="E22" s="355"/>
      <c r="F22" s="356"/>
      <c r="G22" s="354"/>
      <c r="H22" s="355"/>
      <c r="I22" s="357"/>
      <c r="J22" s="358"/>
      <c r="K22" s="358"/>
      <c r="L22" s="358">
        <f t="shared" si="0"/>
        <v>0</v>
      </c>
      <c r="M22" s="358"/>
      <c r="N22" s="358"/>
      <c r="O22" s="359"/>
    </row>
    <row r="23" spans="1:15" ht="19.149999999999999" customHeight="1">
      <c r="A23" s="330" t="s">
        <v>287</v>
      </c>
      <c r="B23" s="354"/>
      <c r="C23" s="355"/>
      <c r="D23" s="355"/>
      <c r="E23" s="355"/>
      <c r="F23" s="356"/>
      <c r="G23" s="354"/>
      <c r="H23" s="355"/>
      <c r="I23" s="357"/>
      <c r="J23" s="358"/>
      <c r="K23" s="358"/>
      <c r="L23" s="358">
        <f t="shared" si="0"/>
        <v>0</v>
      </c>
      <c r="M23" s="358"/>
      <c r="N23" s="358"/>
      <c r="O23" s="359"/>
    </row>
    <row r="24" spans="1:15" ht="15.75">
      <c r="A24" s="330" t="s">
        <v>288</v>
      </c>
      <c r="B24" s="354"/>
      <c r="C24" s="355"/>
      <c r="D24" s="355"/>
      <c r="E24" s="355"/>
      <c r="F24" s="356"/>
      <c r="G24" s="354"/>
      <c r="H24" s="355"/>
      <c r="I24" s="357"/>
      <c r="J24" s="358"/>
      <c r="K24" s="358"/>
      <c r="L24" s="358">
        <f t="shared" si="0"/>
        <v>0</v>
      </c>
      <c r="M24" s="358"/>
      <c r="N24" s="358"/>
      <c r="O24" s="359"/>
    </row>
    <row r="25" spans="1:15" ht="15.75">
      <c r="A25" s="330" t="s">
        <v>289</v>
      </c>
      <c r="B25" s="331"/>
      <c r="C25" s="332"/>
      <c r="D25" s="332"/>
      <c r="E25" s="332"/>
      <c r="F25" s="360"/>
      <c r="G25" s="331"/>
      <c r="H25" s="332"/>
      <c r="I25" s="361"/>
      <c r="J25" s="362"/>
      <c r="K25" s="362"/>
      <c r="L25" s="358">
        <f t="shared" si="0"/>
        <v>0</v>
      </c>
      <c r="M25" s="362"/>
      <c r="N25" s="362"/>
      <c r="O25" s="363"/>
    </row>
    <row r="26" spans="1:15" ht="31.5">
      <c r="A26" s="330" t="s">
        <v>290</v>
      </c>
      <c r="B26" s="331"/>
      <c r="C26" s="332"/>
      <c r="D26" s="332"/>
      <c r="E26" s="332"/>
      <c r="F26" s="360"/>
      <c r="G26" s="331"/>
      <c r="H26" s="332"/>
      <c r="I26" s="361"/>
      <c r="J26" s="362"/>
      <c r="K26" s="362"/>
      <c r="L26" s="358">
        <f t="shared" si="0"/>
        <v>0</v>
      </c>
      <c r="M26" s="362"/>
      <c r="N26" s="362"/>
      <c r="O26" s="363"/>
    </row>
    <row r="27" spans="1:15" ht="24" customHeight="1">
      <c r="A27" s="330" t="s">
        <v>291</v>
      </c>
      <c r="B27" s="331"/>
      <c r="C27" s="332"/>
      <c r="D27" s="332"/>
      <c r="E27" s="332"/>
      <c r="F27" s="360"/>
      <c r="G27" s="331"/>
      <c r="H27" s="332"/>
      <c r="I27" s="361"/>
      <c r="J27" s="362"/>
      <c r="K27" s="362"/>
      <c r="L27" s="358">
        <f t="shared" si="0"/>
        <v>0</v>
      </c>
      <c r="M27" s="362"/>
      <c r="N27" s="362"/>
      <c r="O27" s="363"/>
    </row>
    <row r="28" spans="1:15" ht="64.5" customHeight="1">
      <c r="A28" s="330" t="s">
        <v>292</v>
      </c>
      <c r="B28" s="331"/>
      <c r="C28" s="332"/>
      <c r="D28" s="332"/>
      <c r="E28" s="332"/>
      <c r="F28" s="360"/>
      <c r="G28" s="331"/>
      <c r="H28" s="332"/>
      <c r="I28" s="361"/>
      <c r="J28" s="362"/>
      <c r="K28" s="362"/>
      <c r="L28" s="358">
        <f t="shared" si="0"/>
        <v>0</v>
      </c>
      <c r="M28" s="362"/>
      <c r="N28" s="362"/>
      <c r="O28" s="363"/>
    </row>
    <row r="29" spans="1:15" ht="31.5">
      <c r="A29" s="330" t="s">
        <v>293</v>
      </c>
      <c r="B29" s="331"/>
      <c r="C29" s="332"/>
      <c r="D29" s="332"/>
      <c r="E29" s="332"/>
      <c r="F29" s="360"/>
      <c r="G29" s="331"/>
      <c r="H29" s="332"/>
      <c r="I29" s="361"/>
      <c r="J29" s="362"/>
      <c r="K29" s="362"/>
      <c r="L29" s="358">
        <f t="shared" si="0"/>
        <v>0</v>
      </c>
      <c r="M29" s="362"/>
      <c r="N29" s="362"/>
      <c r="O29" s="363"/>
    </row>
    <row r="30" spans="1:15" ht="15.75">
      <c r="A30" s="330" t="s">
        <v>294</v>
      </c>
      <c r="B30" s="331"/>
      <c r="C30" s="332"/>
      <c r="D30" s="332"/>
      <c r="E30" s="332"/>
      <c r="F30" s="360"/>
      <c r="G30" s="331"/>
      <c r="H30" s="332"/>
      <c r="I30" s="361"/>
      <c r="J30" s="362"/>
      <c r="K30" s="362"/>
      <c r="L30" s="358">
        <f t="shared" si="0"/>
        <v>0</v>
      </c>
      <c r="M30" s="362"/>
      <c r="N30" s="362"/>
      <c r="O30" s="363"/>
    </row>
    <row r="31" spans="1:15" ht="19.899999999999999" customHeight="1">
      <c r="A31" s="330" t="s">
        <v>295</v>
      </c>
      <c r="B31" s="331"/>
      <c r="C31" s="332"/>
      <c r="D31" s="332"/>
      <c r="E31" s="332"/>
      <c r="F31" s="360"/>
      <c r="G31" s="331"/>
      <c r="H31" s="332"/>
      <c r="I31" s="361"/>
      <c r="J31" s="362"/>
      <c r="K31" s="362"/>
      <c r="L31" s="358">
        <f t="shared" si="0"/>
        <v>0</v>
      </c>
      <c r="M31" s="362"/>
      <c r="N31" s="362"/>
      <c r="O31" s="363"/>
    </row>
    <row r="32" spans="1:15" ht="15.75">
      <c r="A32" s="330" t="s">
        <v>296</v>
      </c>
      <c r="B32" s="331"/>
      <c r="C32" s="332"/>
      <c r="D32" s="332"/>
      <c r="E32" s="332"/>
      <c r="F32" s="360"/>
      <c r="G32" s="331"/>
      <c r="H32" s="332"/>
      <c r="I32" s="361"/>
      <c r="J32" s="362"/>
      <c r="K32" s="362"/>
      <c r="L32" s="358">
        <f t="shared" si="0"/>
        <v>0</v>
      </c>
      <c r="M32" s="362"/>
      <c r="N32" s="362"/>
      <c r="O32" s="363"/>
    </row>
    <row r="33" spans="1:15" ht="18.600000000000001" customHeight="1">
      <c r="A33" s="330" t="s">
        <v>297</v>
      </c>
      <c r="B33" s="331"/>
      <c r="C33" s="332"/>
      <c r="D33" s="332"/>
      <c r="E33" s="332"/>
      <c r="F33" s="360"/>
      <c r="G33" s="331"/>
      <c r="H33" s="332"/>
      <c r="I33" s="361"/>
      <c r="J33" s="362"/>
      <c r="K33" s="362"/>
      <c r="L33" s="358">
        <f t="shared" si="0"/>
        <v>0</v>
      </c>
      <c r="M33" s="362"/>
      <c r="N33" s="362"/>
      <c r="O33" s="363"/>
    </row>
    <row r="34" spans="1:15" ht="16.149999999999999" customHeight="1">
      <c r="A34" s="330" t="s">
        <v>298</v>
      </c>
      <c r="B34" s="331"/>
      <c r="C34" s="332"/>
      <c r="D34" s="332"/>
      <c r="E34" s="332"/>
      <c r="F34" s="360"/>
      <c r="G34" s="331"/>
      <c r="H34" s="332"/>
      <c r="I34" s="361"/>
      <c r="J34" s="362"/>
      <c r="K34" s="362"/>
      <c r="L34" s="358">
        <f t="shared" si="0"/>
        <v>0</v>
      </c>
      <c r="M34" s="362"/>
      <c r="N34" s="362"/>
      <c r="O34" s="363"/>
    </row>
    <row r="35" spans="1:15" ht="15.75">
      <c r="A35" s="330" t="s">
        <v>299</v>
      </c>
      <c r="B35" s="331"/>
      <c r="C35" s="332"/>
      <c r="D35" s="332"/>
      <c r="E35" s="332"/>
      <c r="F35" s="360"/>
      <c r="G35" s="331"/>
      <c r="H35" s="332"/>
      <c r="I35" s="361"/>
      <c r="J35" s="362"/>
      <c r="K35" s="362"/>
      <c r="L35" s="358">
        <f t="shared" si="0"/>
        <v>0</v>
      </c>
      <c r="M35" s="362"/>
      <c r="N35" s="362"/>
      <c r="O35" s="363"/>
    </row>
    <row r="36" spans="1:15" ht="15.75">
      <c r="A36" s="330" t="s">
        <v>300</v>
      </c>
      <c r="B36" s="331"/>
      <c r="C36" s="332"/>
      <c r="D36" s="332"/>
      <c r="E36" s="332"/>
      <c r="F36" s="360"/>
      <c r="G36" s="331"/>
      <c r="H36" s="332"/>
      <c r="I36" s="361"/>
      <c r="J36" s="362"/>
      <c r="K36" s="362"/>
      <c r="L36" s="358">
        <f t="shared" si="0"/>
        <v>0</v>
      </c>
      <c r="M36" s="362"/>
      <c r="N36" s="362"/>
      <c r="O36" s="363"/>
    </row>
    <row r="37" spans="1:15" ht="19.899999999999999" customHeight="1">
      <c r="A37" s="330" t="s">
        <v>301</v>
      </c>
      <c r="B37" s="331"/>
      <c r="C37" s="332"/>
      <c r="D37" s="332"/>
      <c r="E37" s="332"/>
      <c r="F37" s="360"/>
      <c r="G37" s="331"/>
      <c r="H37" s="332"/>
      <c r="I37" s="361"/>
      <c r="J37" s="362"/>
      <c r="K37" s="362"/>
      <c r="L37" s="358">
        <f t="shared" si="0"/>
        <v>0</v>
      </c>
      <c r="M37" s="362"/>
      <c r="N37" s="362"/>
      <c r="O37" s="363"/>
    </row>
    <row r="38" spans="1:15" ht="15.75">
      <c r="A38" s="330" t="s">
        <v>302</v>
      </c>
      <c r="B38" s="331"/>
      <c r="C38" s="332"/>
      <c r="D38" s="332"/>
      <c r="E38" s="332"/>
      <c r="F38" s="360"/>
      <c r="G38" s="331"/>
      <c r="H38" s="332"/>
      <c r="I38" s="361"/>
      <c r="J38" s="362"/>
      <c r="K38" s="362"/>
      <c r="L38" s="358">
        <f t="shared" si="0"/>
        <v>0</v>
      </c>
      <c r="M38" s="362"/>
      <c r="N38" s="362"/>
      <c r="O38" s="363"/>
    </row>
    <row r="39" spans="1:15" ht="31.5">
      <c r="A39" s="330" t="s">
        <v>303</v>
      </c>
      <c r="B39" s="331"/>
      <c r="C39" s="332"/>
      <c r="D39" s="332"/>
      <c r="E39" s="332"/>
      <c r="F39" s="360"/>
      <c r="G39" s="331"/>
      <c r="H39" s="332"/>
      <c r="I39" s="361"/>
      <c r="J39" s="362"/>
      <c r="K39" s="362"/>
      <c r="L39" s="358">
        <f t="shared" si="0"/>
        <v>0</v>
      </c>
      <c r="M39" s="362"/>
      <c r="N39" s="362"/>
      <c r="O39" s="363"/>
    </row>
    <row r="40" spans="1:15" ht="15.75">
      <c r="A40" s="330" t="s">
        <v>304</v>
      </c>
      <c r="B40" s="331"/>
      <c r="C40" s="332"/>
      <c r="D40" s="332"/>
      <c r="E40" s="332"/>
      <c r="F40" s="360"/>
      <c r="G40" s="331"/>
      <c r="H40" s="332"/>
      <c r="I40" s="361"/>
      <c r="J40" s="362"/>
      <c r="K40" s="362"/>
      <c r="L40" s="358">
        <f t="shared" si="0"/>
        <v>0</v>
      </c>
      <c r="M40" s="362"/>
      <c r="N40" s="362"/>
      <c r="O40" s="363"/>
    </row>
    <row r="41" spans="1:15" ht="15.75">
      <c r="A41" s="330" t="s">
        <v>305</v>
      </c>
      <c r="B41" s="331"/>
      <c r="C41" s="332"/>
      <c r="D41" s="332"/>
      <c r="E41" s="332"/>
      <c r="F41" s="360"/>
      <c r="G41" s="331"/>
      <c r="H41" s="332"/>
      <c r="I41" s="361"/>
      <c r="J41" s="362"/>
      <c r="K41" s="362"/>
      <c r="L41" s="358">
        <f t="shared" si="0"/>
        <v>0</v>
      </c>
      <c r="M41" s="362"/>
      <c r="N41" s="362"/>
      <c r="O41" s="363"/>
    </row>
    <row r="42" spans="1:15" ht="15.6" customHeight="1">
      <c r="A42" s="330" t="s">
        <v>306</v>
      </c>
      <c r="B42" s="331"/>
      <c r="C42" s="332"/>
      <c r="D42" s="332"/>
      <c r="E42" s="332"/>
      <c r="F42" s="360"/>
      <c r="G42" s="331"/>
      <c r="H42" s="332"/>
      <c r="I42" s="361"/>
      <c r="J42" s="362"/>
      <c r="K42" s="362"/>
      <c r="L42" s="358">
        <f t="shared" si="0"/>
        <v>0</v>
      </c>
      <c r="M42" s="362"/>
      <c r="N42" s="362"/>
      <c r="O42" s="363"/>
    </row>
    <row r="43" spans="1:15" ht="15.75">
      <c r="A43" s="330" t="s">
        <v>307</v>
      </c>
      <c r="B43" s="331"/>
      <c r="C43" s="332"/>
      <c r="D43" s="332"/>
      <c r="E43" s="332"/>
      <c r="F43" s="360"/>
      <c r="G43" s="331"/>
      <c r="H43" s="332"/>
      <c r="I43" s="361"/>
      <c r="J43" s="362"/>
      <c r="K43" s="362"/>
      <c r="L43" s="358">
        <f t="shared" si="0"/>
        <v>0</v>
      </c>
      <c r="M43" s="362"/>
      <c r="N43" s="362"/>
      <c r="O43" s="363"/>
    </row>
    <row r="44" spans="1:15" ht="15.75">
      <c r="A44" s="330" t="s">
        <v>308</v>
      </c>
      <c r="B44" s="331"/>
      <c r="C44" s="332"/>
      <c r="D44" s="332"/>
      <c r="E44" s="332"/>
      <c r="F44" s="360"/>
      <c r="G44" s="331"/>
      <c r="H44" s="332"/>
      <c r="I44" s="361"/>
      <c r="J44" s="362"/>
      <c r="K44" s="362"/>
      <c r="L44" s="358">
        <f t="shared" si="0"/>
        <v>0</v>
      </c>
      <c r="M44" s="362"/>
      <c r="N44" s="362"/>
      <c r="O44" s="363"/>
    </row>
    <row r="45" spans="1:15" ht="15.75">
      <c r="A45" s="330" t="s">
        <v>309</v>
      </c>
      <c r="B45" s="331"/>
      <c r="C45" s="332"/>
      <c r="D45" s="332"/>
      <c r="E45" s="332"/>
      <c r="F45" s="360"/>
      <c r="G45" s="331"/>
      <c r="H45" s="332"/>
      <c r="I45" s="361"/>
      <c r="J45" s="362"/>
      <c r="K45" s="362"/>
      <c r="L45" s="358">
        <f t="shared" si="0"/>
        <v>0</v>
      </c>
      <c r="M45" s="362"/>
      <c r="N45" s="362"/>
      <c r="O45" s="363"/>
    </row>
    <row r="46" spans="1:15" ht="15" customHeight="1">
      <c r="A46" s="330" t="s">
        <v>310</v>
      </c>
      <c r="B46" s="331"/>
      <c r="C46" s="332"/>
      <c r="D46" s="332"/>
      <c r="E46" s="332"/>
      <c r="F46" s="360"/>
      <c r="G46" s="331"/>
      <c r="H46" s="332"/>
      <c r="I46" s="361"/>
      <c r="J46" s="362"/>
      <c r="K46" s="362"/>
      <c r="L46" s="358">
        <f t="shared" si="0"/>
        <v>0</v>
      </c>
      <c r="M46" s="362"/>
      <c r="N46" s="362"/>
      <c r="O46" s="363"/>
    </row>
    <row r="47" spans="1:15" ht="18" customHeight="1">
      <c r="A47" s="330" t="s">
        <v>311</v>
      </c>
      <c r="B47" s="331"/>
      <c r="C47" s="332"/>
      <c r="D47" s="332"/>
      <c r="E47" s="332"/>
      <c r="F47" s="360"/>
      <c r="G47" s="331"/>
      <c r="H47" s="332"/>
      <c r="I47" s="361"/>
      <c r="J47" s="362"/>
      <c r="K47" s="362"/>
      <c r="L47" s="358">
        <f t="shared" si="0"/>
        <v>0</v>
      </c>
      <c r="M47" s="362"/>
      <c r="N47" s="362"/>
      <c r="O47" s="363"/>
    </row>
    <row r="48" spans="1:15" ht="18.600000000000001" customHeight="1">
      <c r="A48" s="330" t="s">
        <v>312</v>
      </c>
      <c r="B48" s="331"/>
      <c r="C48" s="332"/>
      <c r="D48" s="332"/>
      <c r="E48" s="332"/>
      <c r="F48" s="360"/>
      <c r="G48" s="331"/>
      <c r="H48" s="332"/>
      <c r="I48" s="361"/>
      <c r="J48" s="362"/>
      <c r="K48" s="362"/>
      <c r="L48" s="362">
        <f t="shared" si="0"/>
        <v>0</v>
      </c>
      <c r="M48" s="362"/>
      <c r="N48" s="362"/>
      <c r="O48" s="363"/>
    </row>
    <row r="49" spans="1:15" ht="39" customHeight="1">
      <c r="A49" s="330" t="s">
        <v>313</v>
      </c>
      <c r="B49" s="331"/>
      <c r="C49" s="332"/>
      <c r="D49" s="332"/>
      <c r="E49" s="332"/>
      <c r="F49" s="360"/>
      <c r="G49" s="331"/>
      <c r="H49" s="332"/>
      <c r="I49" s="361"/>
      <c r="J49" s="362"/>
      <c r="K49" s="362"/>
      <c r="L49" s="358">
        <f t="shared" si="0"/>
        <v>0</v>
      </c>
      <c r="M49" s="362"/>
      <c r="N49" s="362"/>
      <c r="O49" s="363"/>
    </row>
    <row r="50" spans="1:15" ht="16.5" customHeight="1">
      <c r="A50" s="330" t="s">
        <v>314</v>
      </c>
      <c r="B50" s="331"/>
      <c r="C50" s="332"/>
      <c r="D50" s="332"/>
      <c r="E50" s="332"/>
      <c r="F50" s="360"/>
      <c r="G50" s="331"/>
      <c r="H50" s="332"/>
      <c r="I50" s="361"/>
      <c r="J50" s="362"/>
      <c r="K50" s="362"/>
      <c r="L50" s="358">
        <f t="shared" si="0"/>
        <v>0</v>
      </c>
      <c r="M50" s="362"/>
      <c r="N50" s="362"/>
      <c r="O50" s="363"/>
    </row>
    <row r="51" spans="1:15" ht="16.5" customHeight="1">
      <c r="A51" s="330" t="s">
        <v>315</v>
      </c>
      <c r="B51" s="331"/>
      <c r="C51" s="332"/>
      <c r="D51" s="332"/>
      <c r="E51" s="332"/>
      <c r="F51" s="360"/>
      <c r="G51" s="331"/>
      <c r="H51" s="332"/>
      <c r="I51" s="361"/>
      <c r="J51" s="362"/>
      <c r="K51" s="362"/>
      <c r="L51" s="358">
        <f t="shared" si="0"/>
        <v>0</v>
      </c>
      <c r="M51" s="362"/>
      <c r="N51" s="362"/>
      <c r="O51" s="363"/>
    </row>
    <row r="52" spans="1:15" ht="15.75">
      <c r="A52" s="330" t="s">
        <v>316</v>
      </c>
      <c r="B52" s="331"/>
      <c r="C52" s="332"/>
      <c r="D52" s="332"/>
      <c r="E52" s="332"/>
      <c r="F52" s="360"/>
      <c r="G52" s="331"/>
      <c r="H52" s="332"/>
      <c r="I52" s="361"/>
      <c r="J52" s="362"/>
      <c r="K52" s="362"/>
      <c r="L52" s="358">
        <f t="shared" si="0"/>
        <v>0</v>
      </c>
      <c r="M52" s="362"/>
      <c r="N52" s="362"/>
      <c r="O52" s="363"/>
    </row>
    <row r="53" spans="1:15" ht="15.75">
      <c r="A53" s="330" t="s">
        <v>317</v>
      </c>
      <c r="B53" s="331"/>
      <c r="C53" s="332"/>
      <c r="D53" s="332"/>
      <c r="E53" s="332"/>
      <c r="F53" s="360"/>
      <c r="G53" s="331"/>
      <c r="H53" s="332"/>
      <c r="I53" s="361"/>
      <c r="J53" s="362"/>
      <c r="K53" s="362"/>
      <c r="L53" s="358">
        <f t="shared" si="0"/>
        <v>0</v>
      </c>
      <c r="M53" s="362"/>
      <c r="N53" s="362"/>
      <c r="O53" s="363"/>
    </row>
    <row r="54" spans="1:15" ht="15.75">
      <c r="A54" s="330" t="s">
        <v>318</v>
      </c>
      <c r="B54" s="331"/>
      <c r="C54" s="332"/>
      <c r="D54" s="332"/>
      <c r="E54" s="332"/>
      <c r="F54" s="360"/>
      <c r="G54" s="331"/>
      <c r="H54" s="332"/>
      <c r="I54" s="361"/>
      <c r="J54" s="362"/>
      <c r="K54" s="362"/>
      <c r="L54" s="358">
        <f t="shared" si="0"/>
        <v>0</v>
      </c>
      <c r="M54" s="362"/>
      <c r="N54" s="362"/>
      <c r="O54" s="363"/>
    </row>
    <row r="55" spans="1:15" ht="31.5">
      <c r="A55" s="330" t="s">
        <v>319</v>
      </c>
      <c r="B55" s="331"/>
      <c r="C55" s="332"/>
      <c r="D55" s="332"/>
      <c r="E55" s="332"/>
      <c r="F55" s="360"/>
      <c r="G55" s="331"/>
      <c r="H55" s="332"/>
      <c r="I55" s="361"/>
      <c r="J55" s="362"/>
      <c r="K55" s="362"/>
      <c r="L55" s="358">
        <f t="shared" si="0"/>
        <v>0</v>
      </c>
      <c r="M55" s="362"/>
      <c r="N55" s="362"/>
      <c r="O55" s="363"/>
    </row>
    <row r="56" spans="1:15" ht="15.75">
      <c r="A56" s="330" t="s">
        <v>320</v>
      </c>
      <c r="B56" s="331"/>
      <c r="C56" s="332"/>
      <c r="D56" s="332"/>
      <c r="E56" s="332"/>
      <c r="F56" s="360"/>
      <c r="G56" s="331"/>
      <c r="H56" s="332"/>
      <c r="I56" s="361"/>
      <c r="J56" s="362"/>
      <c r="K56" s="362"/>
      <c r="L56" s="358">
        <f t="shared" si="0"/>
        <v>0</v>
      </c>
      <c r="M56" s="362"/>
      <c r="N56" s="362"/>
      <c r="O56" s="363"/>
    </row>
    <row r="57" spans="1:15" ht="15.75">
      <c r="A57" s="330" t="s">
        <v>321</v>
      </c>
      <c r="B57" s="331"/>
      <c r="C57" s="332"/>
      <c r="D57" s="332"/>
      <c r="E57" s="332"/>
      <c r="F57" s="360"/>
      <c r="G57" s="331"/>
      <c r="H57" s="332"/>
      <c r="I57" s="361"/>
      <c r="J57" s="362"/>
      <c r="K57" s="362"/>
      <c r="L57" s="358">
        <f t="shared" si="0"/>
        <v>0</v>
      </c>
      <c r="M57" s="362"/>
      <c r="N57" s="362"/>
      <c r="O57" s="363"/>
    </row>
    <row r="58" spans="1:15" ht="15.75">
      <c r="A58" s="330" t="s">
        <v>322</v>
      </c>
      <c r="B58" s="331"/>
      <c r="C58" s="332"/>
      <c r="D58" s="332"/>
      <c r="E58" s="332"/>
      <c r="F58" s="360"/>
      <c r="G58" s="331"/>
      <c r="H58" s="332"/>
      <c r="I58" s="361"/>
      <c r="J58" s="362"/>
      <c r="K58" s="362"/>
      <c r="L58" s="358">
        <f t="shared" si="0"/>
        <v>0</v>
      </c>
      <c r="M58" s="362"/>
      <c r="N58" s="362"/>
      <c r="O58" s="363"/>
    </row>
    <row r="59" spans="1:15" ht="15.75">
      <c r="A59" s="330" t="s">
        <v>323</v>
      </c>
      <c r="B59" s="331"/>
      <c r="C59" s="332"/>
      <c r="D59" s="332"/>
      <c r="E59" s="332"/>
      <c r="F59" s="360"/>
      <c r="G59" s="331"/>
      <c r="H59" s="332"/>
      <c r="I59" s="361"/>
      <c r="J59" s="362"/>
      <c r="K59" s="362"/>
      <c r="L59" s="358">
        <f t="shared" si="0"/>
        <v>0</v>
      </c>
      <c r="M59" s="362"/>
      <c r="N59" s="362"/>
      <c r="O59" s="363"/>
    </row>
    <row r="60" spans="1:15" ht="31.5">
      <c r="A60" s="330" t="s">
        <v>324</v>
      </c>
      <c r="B60" s="331"/>
      <c r="C60" s="332"/>
      <c r="D60" s="332"/>
      <c r="E60" s="332"/>
      <c r="F60" s="360"/>
      <c r="G60" s="331"/>
      <c r="H60" s="332"/>
      <c r="I60" s="361"/>
      <c r="J60" s="362"/>
      <c r="K60" s="362"/>
      <c r="L60" s="358">
        <f t="shared" si="0"/>
        <v>0</v>
      </c>
      <c r="M60" s="362"/>
      <c r="N60" s="362"/>
      <c r="O60" s="363"/>
    </row>
    <row r="61" spans="1:15" ht="15.75">
      <c r="A61" s="330" t="s">
        <v>325</v>
      </c>
      <c r="B61" s="331"/>
      <c r="C61" s="332"/>
      <c r="D61" s="332"/>
      <c r="E61" s="332"/>
      <c r="F61" s="360"/>
      <c r="G61" s="331"/>
      <c r="H61" s="332"/>
      <c r="I61" s="361"/>
      <c r="J61" s="362"/>
      <c r="K61" s="362"/>
      <c r="L61" s="358">
        <f t="shared" si="0"/>
        <v>0</v>
      </c>
      <c r="M61" s="362"/>
      <c r="N61" s="362"/>
      <c r="O61" s="363"/>
    </row>
    <row r="62" spans="1:15" ht="15.75">
      <c r="A62" s="330" t="s">
        <v>326</v>
      </c>
      <c r="B62" s="331"/>
      <c r="C62" s="332"/>
      <c r="D62" s="332"/>
      <c r="E62" s="332"/>
      <c r="F62" s="360"/>
      <c r="G62" s="331"/>
      <c r="H62" s="332"/>
      <c r="I62" s="361"/>
      <c r="J62" s="362"/>
      <c r="K62" s="362"/>
      <c r="L62" s="358">
        <f t="shared" si="0"/>
        <v>0</v>
      </c>
      <c r="M62" s="362"/>
      <c r="N62" s="362"/>
      <c r="O62" s="363"/>
    </row>
    <row r="63" spans="1:15" ht="19.899999999999999" customHeight="1">
      <c r="A63" s="330" t="s">
        <v>327</v>
      </c>
      <c r="B63" s="331"/>
      <c r="C63" s="332"/>
      <c r="D63" s="332"/>
      <c r="E63" s="332"/>
      <c r="F63" s="360"/>
      <c r="G63" s="331"/>
      <c r="H63" s="332"/>
      <c r="I63" s="361"/>
      <c r="J63" s="362"/>
      <c r="K63" s="362"/>
      <c r="L63" s="358">
        <f t="shared" si="0"/>
        <v>0</v>
      </c>
      <c r="M63" s="362"/>
      <c r="N63" s="362"/>
      <c r="O63" s="363"/>
    </row>
    <row r="64" spans="1:15" ht="15.75">
      <c r="A64" s="330" t="s">
        <v>328</v>
      </c>
      <c r="B64" s="331"/>
      <c r="C64" s="332"/>
      <c r="D64" s="332"/>
      <c r="E64" s="332"/>
      <c r="F64" s="360"/>
      <c r="G64" s="331"/>
      <c r="H64" s="332"/>
      <c r="I64" s="361"/>
      <c r="J64" s="362"/>
      <c r="K64" s="362"/>
      <c r="L64" s="358">
        <f t="shared" si="0"/>
        <v>0</v>
      </c>
      <c r="M64" s="362"/>
      <c r="N64" s="362"/>
      <c r="O64" s="363"/>
    </row>
    <row r="65" spans="1:15" ht="15.75">
      <c r="A65" s="330" t="s">
        <v>329</v>
      </c>
      <c r="B65" s="331"/>
      <c r="C65" s="332"/>
      <c r="D65" s="332"/>
      <c r="E65" s="332"/>
      <c r="F65" s="360"/>
      <c r="G65" s="331"/>
      <c r="H65" s="332"/>
      <c r="I65" s="361"/>
      <c r="J65" s="362"/>
      <c r="K65" s="362"/>
      <c r="L65" s="358">
        <f t="shared" si="0"/>
        <v>0</v>
      </c>
      <c r="M65" s="362"/>
      <c r="N65" s="362"/>
      <c r="O65" s="363"/>
    </row>
    <row r="66" spans="1:15" ht="31.5">
      <c r="A66" s="330" t="s">
        <v>330</v>
      </c>
      <c r="B66" s="331"/>
      <c r="C66" s="332"/>
      <c r="D66" s="332"/>
      <c r="E66" s="332"/>
      <c r="F66" s="360"/>
      <c r="G66" s="331"/>
      <c r="H66" s="332"/>
      <c r="I66" s="361"/>
      <c r="J66" s="362"/>
      <c r="K66" s="362"/>
      <c r="L66" s="358">
        <f t="shared" si="0"/>
        <v>0</v>
      </c>
      <c r="M66" s="362"/>
      <c r="N66" s="362"/>
      <c r="O66" s="363"/>
    </row>
    <row r="67" spans="1:15" ht="15.75">
      <c r="A67" s="330" t="s">
        <v>331</v>
      </c>
      <c r="B67" s="331"/>
      <c r="C67" s="332"/>
      <c r="D67" s="332"/>
      <c r="E67" s="332"/>
      <c r="F67" s="360"/>
      <c r="G67" s="331"/>
      <c r="H67" s="332"/>
      <c r="I67" s="361"/>
      <c r="J67" s="362"/>
      <c r="K67" s="362"/>
      <c r="L67" s="358">
        <f t="shared" si="0"/>
        <v>0</v>
      </c>
      <c r="M67" s="362"/>
      <c r="N67" s="362"/>
      <c r="O67" s="363"/>
    </row>
    <row r="68" spans="1:15" ht="15.75">
      <c r="A68" s="330" t="s">
        <v>332</v>
      </c>
      <c r="B68" s="331"/>
      <c r="C68" s="332"/>
      <c r="D68" s="332"/>
      <c r="E68" s="332"/>
      <c r="F68" s="360"/>
      <c r="G68" s="331"/>
      <c r="H68" s="332"/>
      <c r="I68" s="361"/>
      <c r="J68" s="362"/>
      <c r="K68" s="362"/>
      <c r="L68" s="358">
        <f t="shared" si="0"/>
        <v>0</v>
      </c>
      <c r="M68" s="362"/>
      <c r="N68" s="362"/>
      <c r="O68" s="363"/>
    </row>
    <row r="69" spans="1:15" ht="21" customHeight="1">
      <c r="A69" s="330" t="s">
        <v>333</v>
      </c>
      <c r="B69" s="331"/>
      <c r="C69" s="332"/>
      <c r="D69" s="332"/>
      <c r="E69" s="332"/>
      <c r="F69" s="360"/>
      <c r="G69" s="331"/>
      <c r="H69" s="332"/>
      <c r="I69" s="361"/>
      <c r="J69" s="362"/>
      <c r="K69" s="362"/>
      <c r="L69" s="358">
        <f t="shared" si="0"/>
        <v>0</v>
      </c>
      <c r="M69" s="362"/>
      <c r="N69" s="362"/>
      <c r="O69" s="363"/>
    </row>
    <row r="70" spans="1:15" ht="15.75">
      <c r="A70" s="330" t="s">
        <v>334</v>
      </c>
      <c r="B70" s="331"/>
      <c r="C70" s="332"/>
      <c r="D70" s="332"/>
      <c r="E70" s="332"/>
      <c r="F70" s="360"/>
      <c r="G70" s="331"/>
      <c r="H70" s="332"/>
      <c r="I70" s="361"/>
      <c r="J70" s="362"/>
      <c r="K70" s="362"/>
      <c r="L70" s="358">
        <f t="shared" si="0"/>
        <v>0</v>
      </c>
      <c r="M70" s="362"/>
      <c r="N70" s="362"/>
      <c r="O70" s="363"/>
    </row>
    <row r="71" spans="1:15" ht="15.75">
      <c r="A71" s="330" t="s">
        <v>335</v>
      </c>
      <c r="B71" s="331"/>
      <c r="C71" s="332"/>
      <c r="D71" s="332"/>
      <c r="E71" s="332"/>
      <c r="F71" s="360"/>
      <c r="G71" s="331"/>
      <c r="H71" s="332"/>
      <c r="I71" s="361"/>
      <c r="J71" s="362"/>
      <c r="K71" s="362"/>
      <c r="L71" s="358">
        <f t="shared" si="0"/>
        <v>0</v>
      </c>
      <c r="M71" s="362"/>
      <c r="N71" s="362"/>
      <c r="O71" s="363"/>
    </row>
    <row r="72" spans="1:15" ht="31.5">
      <c r="A72" s="330" t="s">
        <v>336</v>
      </c>
      <c r="B72" s="331"/>
      <c r="C72" s="332"/>
      <c r="D72" s="332"/>
      <c r="E72" s="332"/>
      <c r="F72" s="360"/>
      <c r="G72" s="331"/>
      <c r="H72" s="332"/>
      <c r="I72" s="361"/>
      <c r="J72" s="362"/>
      <c r="K72" s="362"/>
      <c r="L72" s="358">
        <f t="shared" si="0"/>
        <v>0</v>
      </c>
      <c r="M72" s="362"/>
      <c r="N72" s="362"/>
      <c r="O72" s="363"/>
    </row>
    <row r="73" spans="1:15" ht="32.25" thickBot="1">
      <c r="A73" s="334" t="s">
        <v>337</v>
      </c>
      <c r="B73" s="335"/>
      <c r="C73" s="336"/>
      <c r="D73" s="336"/>
      <c r="E73" s="336"/>
      <c r="F73" s="364"/>
      <c r="G73" s="335"/>
      <c r="H73" s="336"/>
      <c r="I73" s="365"/>
      <c r="J73" s="366"/>
      <c r="K73" s="366"/>
      <c r="L73" s="367">
        <f t="shared" si="0"/>
        <v>0</v>
      </c>
      <c r="M73" s="366"/>
      <c r="N73" s="366"/>
      <c r="O73" s="368"/>
    </row>
    <row r="74" spans="1:15" ht="35.450000000000003" customHeight="1" thickBot="1">
      <c r="A74" s="369" t="s">
        <v>50</v>
      </c>
      <c r="B74" s="370">
        <f>SUM(B11:B73)</f>
        <v>0</v>
      </c>
      <c r="C74" s="371">
        <f t="shared" ref="C74:O74" si="1">SUM(C11:C73)</f>
        <v>0</v>
      </c>
      <c r="D74" s="371">
        <f t="shared" si="1"/>
        <v>0</v>
      </c>
      <c r="E74" s="371">
        <f t="shared" si="1"/>
        <v>0</v>
      </c>
      <c r="F74" s="371">
        <f t="shared" si="1"/>
        <v>0</v>
      </c>
      <c r="G74" s="371">
        <f t="shared" si="1"/>
        <v>0</v>
      </c>
      <c r="H74" s="371">
        <f t="shared" si="1"/>
        <v>0</v>
      </c>
      <c r="I74" s="372">
        <f t="shared" si="1"/>
        <v>0</v>
      </c>
      <c r="J74" s="370">
        <f t="shared" si="1"/>
        <v>0</v>
      </c>
      <c r="K74" s="373">
        <f t="shared" si="1"/>
        <v>0</v>
      </c>
      <c r="L74" s="374">
        <f t="shared" si="1"/>
        <v>0</v>
      </c>
      <c r="M74" s="371">
        <f t="shared" si="1"/>
        <v>0</v>
      </c>
      <c r="N74" s="371">
        <f t="shared" si="1"/>
        <v>0</v>
      </c>
      <c r="O74" s="375">
        <f t="shared" si="1"/>
        <v>0</v>
      </c>
    </row>
  </sheetData>
  <mergeCells count="18">
    <mergeCell ref="H9:H10"/>
    <mergeCell ref="I9:I10"/>
    <mergeCell ref="J9:L9"/>
    <mergeCell ref="M9:M10"/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2:J75"/>
  <sheetViews>
    <sheetView workbookViewId="0">
      <selection activeCell="F35" sqref="F35"/>
    </sheetView>
  </sheetViews>
  <sheetFormatPr defaultRowHeight="15"/>
  <cols>
    <col min="1" max="1" width="45.28515625" customWidth="1"/>
    <col min="2" max="2" width="21.5703125" customWidth="1"/>
  </cols>
  <sheetData>
    <row r="2" spans="1:10">
      <c r="A2" s="469" t="s">
        <v>257</v>
      </c>
      <c r="B2" s="469"/>
    </row>
    <row r="3" spans="1:10" ht="26.45" customHeight="1">
      <c r="A3" s="469"/>
      <c r="B3" s="469"/>
    </row>
    <row r="4" spans="1:10" ht="30.6" customHeight="1" thickBot="1">
      <c r="A4" s="551" t="s">
        <v>258</v>
      </c>
      <c r="B4" s="551"/>
    </row>
    <row r="5" spans="1:10" ht="30.6" customHeight="1">
      <c r="A5" s="552" t="s">
        <v>255</v>
      </c>
      <c r="B5" s="553" t="s">
        <v>254</v>
      </c>
    </row>
    <row r="6" spans="1:10" ht="37.9" customHeight="1">
      <c r="A6" s="541"/>
      <c r="B6" s="554"/>
    </row>
    <row r="7" spans="1:10" s="95" customFormat="1" ht="16.5" customHeight="1">
      <c r="A7" s="549" t="s">
        <v>252</v>
      </c>
      <c r="B7" s="550"/>
      <c r="C7" s="183"/>
      <c r="D7" s="183"/>
      <c r="E7" s="23"/>
      <c r="F7" s="183"/>
      <c r="G7" s="183"/>
      <c r="H7" s="183"/>
      <c r="I7" s="183"/>
      <c r="J7" s="183"/>
    </row>
    <row r="8" spans="1:10" s="95" customFormat="1" ht="16.5" customHeight="1">
      <c r="A8" s="549" t="s">
        <v>191</v>
      </c>
      <c r="B8" s="550"/>
      <c r="C8" s="183"/>
      <c r="D8" s="183"/>
      <c r="E8" s="23"/>
      <c r="F8" s="183"/>
      <c r="G8" s="183"/>
      <c r="H8" s="183"/>
      <c r="I8" s="183"/>
      <c r="J8" s="183"/>
    </row>
    <row r="9" spans="1:10" s="95" customFormat="1" ht="33.75" customHeight="1">
      <c r="A9" s="541" t="s">
        <v>251</v>
      </c>
      <c r="B9" s="542"/>
      <c r="C9" s="183"/>
      <c r="D9" s="183"/>
      <c r="E9" s="23"/>
      <c r="F9" s="183"/>
      <c r="G9" s="183"/>
      <c r="H9" s="183"/>
      <c r="I9" s="183"/>
      <c r="J9" s="183"/>
    </row>
    <row r="10" spans="1:10" s="95" customFormat="1" ht="16.5" customHeight="1">
      <c r="A10" s="225" t="s">
        <v>250</v>
      </c>
      <c r="B10" s="226">
        <f>B11+B12+B13+B14</f>
        <v>0</v>
      </c>
      <c r="C10" s="183"/>
      <c r="D10" s="183"/>
      <c r="E10" s="23"/>
      <c r="F10" s="183"/>
      <c r="G10" s="183"/>
      <c r="H10" s="183"/>
      <c r="I10" s="183"/>
      <c r="J10" s="183"/>
    </row>
    <row r="11" spans="1:10" s="95" customFormat="1" ht="19.149999999999999" customHeight="1">
      <c r="A11" s="227" t="s">
        <v>246</v>
      </c>
      <c r="B11" s="228"/>
      <c r="C11" s="183"/>
      <c r="D11" s="183"/>
      <c r="E11" s="23"/>
      <c r="F11" s="183"/>
      <c r="G11" s="183"/>
      <c r="H11" s="183"/>
      <c r="I11" s="183"/>
      <c r="J11" s="183"/>
    </row>
    <row r="12" spans="1:10" s="95" customFormat="1" ht="15.75">
      <c r="A12" s="227" t="s">
        <v>249</v>
      </c>
      <c r="B12" s="228"/>
      <c r="C12" s="183"/>
      <c r="D12" s="183"/>
      <c r="E12" s="23"/>
      <c r="F12" s="183"/>
      <c r="G12" s="183"/>
      <c r="H12" s="183"/>
      <c r="I12" s="183"/>
      <c r="J12" s="183"/>
    </row>
    <row r="13" spans="1:10" s="95" customFormat="1" ht="15.75">
      <c r="A13" s="227" t="s">
        <v>245</v>
      </c>
      <c r="B13" s="228"/>
      <c r="C13" s="183"/>
      <c r="D13" s="183"/>
      <c r="E13" s="23"/>
      <c r="F13" s="183"/>
      <c r="G13" s="183"/>
      <c r="H13" s="183"/>
      <c r="I13" s="183"/>
      <c r="J13" s="183"/>
    </row>
    <row r="14" spans="1:10" s="95" customFormat="1" ht="17.45" customHeight="1">
      <c r="A14" s="227" t="s">
        <v>248</v>
      </c>
      <c r="B14" s="228"/>
      <c r="C14" s="183"/>
      <c r="D14" s="183"/>
      <c r="E14" s="23"/>
      <c r="F14" s="183"/>
      <c r="G14" s="183"/>
      <c r="H14" s="183"/>
      <c r="I14" s="183"/>
      <c r="J14" s="183"/>
    </row>
    <row r="15" spans="1:10" s="95" customFormat="1" ht="15.75">
      <c r="A15" s="225" t="s">
        <v>247</v>
      </c>
      <c r="B15" s="226">
        <f>B16+B17+B18</f>
        <v>0</v>
      </c>
      <c r="C15" s="183"/>
      <c r="D15" s="183"/>
      <c r="E15" s="23"/>
      <c r="F15" s="183"/>
      <c r="G15" s="183"/>
      <c r="H15" s="183"/>
      <c r="I15" s="183"/>
      <c r="J15" s="183"/>
    </row>
    <row r="16" spans="1:10" s="95" customFormat="1" ht="15.75">
      <c r="A16" s="227" t="s">
        <v>246</v>
      </c>
      <c r="B16" s="228"/>
      <c r="C16" s="183"/>
      <c r="D16" s="183"/>
      <c r="E16" s="23"/>
      <c r="F16" s="183"/>
      <c r="G16" s="183"/>
      <c r="H16" s="183"/>
      <c r="I16" s="183"/>
      <c r="J16" s="183"/>
    </row>
    <row r="17" spans="1:10" s="95" customFormat="1" ht="15.75">
      <c r="A17" s="227" t="s">
        <v>245</v>
      </c>
      <c r="B17" s="228"/>
      <c r="C17" s="183"/>
      <c r="D17" s="183"/>
      <c r="E17" s="23"/>
      <c r="F17" s="183"/>
      <c r="G17" s="183"/>
      <c r="H17" s="183"/>
      <c r="I17" s="183"/>
      <c r="J17" s="183"/>
    </row>
    <row r="18" spans="1:10" s="95" customFormat="1" ht="15.75">
      <c r="A18" s="227" t="s">
        <v>216</v>
      </c>
      <c r="B18" s="228"/>
      <c r="C18" s="183"/>
      <c r="D18" s="183"/>
      <c r="E18" s="23"/>
      <c r="F18" s="183"/>
      <c r="G18" s="183"/>
      <c r="H18" s="183"/>
      <c r="I18" s="183"/>
      <c r="J18" s="183"/>
    </row>
    <row r="19" spans="1:10" s="95" customFormat="1" ht="13.9" customHeight="1">
      <c r="A19" s="229" t="s">
        <v>244</v>
      </c>
      <c r="B19" s="230">
        <f>B20+B21+B22+B23</f>
        <v>4500</v>
      </c>
      <c r="C19" s="183"/>
      <c r="D19" s="183"/>
      <c r="E19" s="23"/>
      <c r="F19" s="183"/>
      <c r="G19" s="183"/>
      <c r="H19" s="183"/>
      <c r="I19" s="183"/>
      <c r="J19" s="183"/>
    </row>
    <row r="20" spans="1:10" s="95" customFormat="1" ht="15.75">
      <c r="A20" s="227" t="s">
        <v>243</v>
      </c>
      <c r="B20" s="228">
        <v>1884</v>
      </c>
      <c r="C20" s="183"/>
      <c r="D20" s="183"/>
      <c r="E20" s="23"/>
      <c r="F20" s="183"/>
      <c r="G20" s="183"/>
      <c r="H20" s="183"/>
      <c r="I20" s="183"/>
      <c r="J20" s="183"/>
    </row>
    <row r="21" spans="1:10" s="95" customFormat="1" ht="15.75">
      <c r="A21" s="227" t="s">
        <v>242</v>
      </c>
      <c r="B21" s="228">
        <f>1500+166</f>
        <v>1666</v>
      </c>
      <c r="C21" s="183"/>
      <c r="D21" s="183"/>
      <c r="E21" s="23"/>
      <c r="F21" s="183"/>
      <c r="G21" s="183"/>
      <c r="H21" s="183"/>
      <c r="I21" s="183"/>
      <c r="J21" s="183"/>
    </row>
    <row r="22" spans="1:10" s="95" customFormat="1" ht="15.75">
      <c r="A22" s="227" t="s">
        <v>241</v>
      </c>
      <c r="B22" s="228">
        <v>950</v>
      </c>
      <c r="C22" s="183"/>
      <c r="D22" s="183"/>
      <c r="E22" s="23"/>
      <c r="F22" s="183"/>
      <c r="G22" s="183"/>
      <c r="H22" s="183"/>
      <c r="I22" s="183"/>
      <c r="J22" s="183"/>
    </row>
    <row r="23" spans="1:10" s="95" customFormat="1" ht="15.75">
      <c r="A23" s="227" t="s">
        <v>216</v>
      </c>
      <c r="B23" s="228"/>
      <c r="C23" s="183"/>
      <c r="D23" s="183"/>
      <c r="E23" s="23"/>
      <c r="F23" s="183"/>
      <c r="G23" s="183"/>
      <c r="H23" s="183"/>
      <c r="I23" s="183"/>
      <c r="J23" s="183"/>
    </row>
    <row r="24" spans="1:10" s="95" customFormat="1" ht="31.5">
      <c r="A24" s="229" t="s">
        <v>239</v>
      </c>
      <c r="B24" s="230">
        <f>B25+B26+B27+B28+B29+B30+B31+B32</f>
        <v>1200</v>
      </c>
      <c r="C24" s="183"/>
      <c r="D24" s="183"/>
      <c r="E24" s="23"/>
      <c r="F24" s="183"/>
      <c r="G24" s="183"/>
      <c r="H24" s="183"/>
      <c r="I24" s="183"/>
      <c r="J24" s="183"/>
    </row>
    <row r="25" spans="1:10" s="95" customFormat="1" ht="15.75">
      <c r="A25" s="227" t="s">
        <v>238</v>
      </c>
      <c r="B25" s="228"/>
      <c r="C25" s="183"/>
      <c r="D25" s="183"/>
      <c r="E25" s="23"/>
      <c r="F25" s="183"/>
      <c r="G25" s="183"/>
      <c r="H25" s="183"/>
      <c r="I25" s="183"/>
      <c r="J25" s="183"/>
    </row>
    <row r="26" spans="1:10" s="95" customFormat="1" ht="15.75">
      <c r="A26" s="227" t="s">
        <v>237</v>
      </c>
      <c r="B26" s="228">
        <f>735+165</f>
        <v>900</v>
      </c>
      <c r="C26" s="183"/>
      <c r="D26" s="183"/>
      <c r="E26" s="23"/>
      <c r="F26" s="183"/>
      <c r="G26" s="183"/>
      <c r="H26" s="183"/>
      <c r="I26" s="183"/>
      <c r="J26" s="183"/>
    </row>
    <row r="27" spans="1:10" s="95" customFormat="1" ht="15.75">
      <c r="A27" s="227" t="s">
        <v>236</v>
      </c>
      <c r="B27" s="228"/>
      <c r="C27" s="183"/>
      <c r="D27" s="183"/>
      <c r="E27" s="23"/>
      <c r="F27" s="183"/>
      <c r="G27" s="183"/>
      <c r="H27" s="183"/>
      <c r="I27" s="183"/>
      <c r="J27" s="183"/>
    </row>
    <row r="28" spans="1:10" s="95" customFormat="1" ht="15.75">
      <c r="A28" s="227" t="s">
        <v>235</v>
      </c>
      <c r="B28" s="228">
        <v>50</v>
      </c>
      <c r="C28" s="183"/>
      <c r="D28" s="183"/>
      <c r="E28" s="23"/>
      <c r="F28" s="183"/>
      <c r="G28" s="183"/>
      <c r="H28" s="183"/>
      <c r="I28" s="183"/>
      <c r="J28" s="183"/>
    </row>
    <row r="29" spans="1:10" s="95" customFormat="1" ht="15.75">
      <c r="A29" s="227" t="s">
        <v>234</v>
      </c>
      <c r="B29" s="228">
        <v>250</v>
      </c>
      <c r="C29" s="183"/>
      <c r="D29" s="183"/>
      <c r="E29" s="23"/>
      <c r="F29" s="183"/>
      <c r="G29" s="183"/>
      <c r="H29" s="183"/>
      <c r="I29" s="183"/>
      <c r="J29" s="183"/>
    </row>
    <row r="30" spans="1:10" s="95" customFormat="1" ht="15.75">
      <c r="A30" s="227" t="s">
        <v>233</v>
      </c>
      <c r="B30" s="228"/>
      <c r="C30" s="183"/>
      <c r="D30" s="183"/>
      <c r="E30" s="23"/>
      <c r="F30" s="183"/>
      <c r="G30" s="183"/>
      <c r="H30" s="183"/>
      <c r="I30" s="183"/>
      <c r="J30" s="183"/>
    </row>
    <row r="31" spans="1:10" s="95" customFormat="1" ht="15.75">
      <c r="A31" s="227" t="s">
        <v>232</v>
      </c>
      <c r="B31" s="228"/>
      <c r="C31" s="183"/>
      <c r="D31" s="183"/>
      <c r="E31" s="23"/>
      <c r="F31" s="183"/>
      <c r="G31" s="183"/>
      <c r="H31" s="183"/>
      <c r="I31" s="183"/>
      <c r="J31" s="183"/>
    </row>
    <row r="32" spans="1:10" s="95" customFormat="1" ht="15.75">
      <c r="A32" s="227" t="s">
        <v>216</v>
      </c>
      <c r="B32" s="228"/>
      <c r="C32" s="183"/>
      <c r="D32" s="183"/>
      <c r="E32" s="23"/>
      <c r="F32" s="183"/>
      <c r="G32" s="183"/>
      <c r="H32" s="183"/>
      <c r="I32" s="183"/>
      <c r="J32" s="183"/>
    </row>
    <row r="33" spans="1:10" s="95" customFormat="1" ht="80.45" customHeight="1">
      <c r="A33" s="231" t="s">
        <v>231</v>
      </c>
      <c r="B33" s="232">
        <f>B34+B35+B36</f>
        <v>0</v>
      </c>
      <c r="C33" s="183"/>
      <c r="D33" s="183"/>
      <c r="E33" s="23"/>
      <c r="F33" s="183"/>
      <c r="G33" s="183"/>
      <c r="H33" s="183"/>
      <c r="I33" s="183"/>
      <c r="J33" s="183"/>
    </row>
    <row r="34" spans="1:10" s="95" customFormat="1" ht="46.15" customHeight="1">
      <c r="A34" s="233" t="s">
        <v>230</v>
      </c>
      <c r="B34" s="232"/>
      <c r="C34" s="183"/>
      <c r="D34" s="183"/>
      <c r="E34" s="23"/>
      <c r="F34" s="183"/>
      <c r="G34" s="183"/>
      <c r="H34" s="183"/>
      <c r="I34" s="183"/>
      <c r="J34" s="183"/>
    </row>
    <row r="35" spans="1:10" s="95" customFormat="1" ht="36.75" customHeight="1">
      <c r="A35" s="242" t="s">
        <v>229</v>
      </c>
      <c r="B35" s="232"/>
      <c r="C35" s="183"/>
      <c r="D35" s="183"/>
      <c r="E35" s="23"/>
      <c r="F35" s="183"/>
      <c r="G35" s="183"/>
      <c r="H35" s="183"/>
      <c r="I35" s="183"/>
      <c r="J35" s="183"/>
    </row>
    <row r="36" spans="1:10" s="95" customFormat="1" ht="46.15" customHeight="1">
      <c r="A36" s="242" t="s">
        <v>228</v>
      </c>
      <c r="B36" s="232"/>
      <c r="C36" s="183"/>
      <c r="D36" s="183"/>
      <c r="E36" s="23"/>
      <c r="F36" s="183"/>
      <c r="G36" s="183"/>
      <c r="H36" s="183"/>
      <c r="I36" s="183"/>
      <c r="J36" s="183"/>
    </row>
    <row r="37" spans="1:10" s="95" customFormat="1" ht="46.15" customHeight="1">
      <c r="A37" s="231" t="s">
        <v>227</v>
      </c>
      <c r="B37" s="234">
        <f>SUM(B38:B48)</f>
        <v>0</v>
      </c>
      <c r="C37" s="183"/>
      <c r="D37" s="183"/>
      <c r="E37" s="23"/>
      <c r="F37" s="183"/>
      <c r="G37" s="183"/>
      <c r="H37" s="183"/>
      <c r="I37" s="183"/>
      <c r="J37" s="183"/>
    </row>
    <row r="38" spans="1:10" s="95" customFormat="1" ht="31.15" customHeight="1">
      <c r="A38" s="205" t="s">
        <v>226</v>
      </c>
      <c r="B38" s="234"/>
      <c r="C38" s="183"/>
      <c r="D38" s="183"/>
      <c r="E38" s="23"/>
      <c r="F38" s="183"/>
      <c r="G38" s="183"/>
      <c r="H38" s="183"/>
      <c r="I38" s="183"/>
      <c r="J38" s="183"/>
    </row>
    <row r="39" spans="1:10" s="95" customFormat="1" ht="31.9" customHeight="1">
      <c r="A39" s="205" t="s">
        <v>225</v>
      </c>
      <c r="B39" s="234"/>
      <c r="C39" s="183"/>
      <c r="D39" s="183"/>
      <c r="E39" s="23"/>
      <c r="F39" s="183"/>
      <c r="G39" s="183"/>
      <c r="H39" s="183"/>
      <c r="I39" s="183"/>
      <c r="J39" s="183"/>
    </row>
    <row r="40" spans="1:10" s="95" customFormat="1" ht="30.6" customHeight="1">
      <c r="A40" s="205" t="s">
        <v>224</v>
      </c>
      <c r="B40" s="234"/>
      <c r="C40" s="183"/>
      <c r="D40" s="183"/>
      <c r="E40" s="23"/>
      <c r="F40" s="183"/>
      <c r="G40" s="183"/>
      <c r="H40" s="183"/>
      <c r="I40" s="183"/>
      <c r="J40" s="183"/>
    </row>
    <row r="41" spans="1:10" s="95" customFormat="1" ht="30" customHeight="1">
      <c r="A41" s="205" t="s">
        <v>223</v>
      </c>
      <c r="B41" s="234"/>
      <c r="C41" s="183"/>
      <c r="D41" s="183"/>
      <c r="E41" s="23"/>
      <c r="F41" s="183"/>
      <c r="G41" s="183"/>
      <c r="H41" s="183"/>
      <c r="I41" s="183"/>
      <c r="J41" s="183"/>
    </row>
    <row r="42" spans="1:10" s="95" customFormat="1" ht="16.149999999999999" customHeight="1">
      <c r="A42" s="205" t="s">
        <v>222</v>
      </c>
      <c r="B42" s="234"/>
      <c r="C42" s="183"/>
      <c r="D42" s="183"/>
      <c r="E42" s="23"/>
      <c r="F42" s="183"/>
      <c r="G42" s="183"/>
      <c r="H42" s="183"/>
      <c r="I42" s="183"/>
      <c r="J42" s="183"/>
    </row>
    <row r="43" spans="1:10" s="95" customFormat="1" ht="35.450000000000003" customHeight="1">
      <c r="A43" s="205" t="s">
        <v>221</v>
      </c>
      <c r="B43" s="234"/>
      <c r="C43" s="183"/>
      <c r="D43" s="183"/>
      <c r="E43" s="23"/>
      <c r="F43" s="183"/>
      <c r="G43" s="183"/>
      <c r="H43" s="183"/>
      <c r="I43" s="183"/>
      <c r="J43" s="183"/>
    </row>
    <row r="44" spans="1:10" s="95" customFormat="1" ht="44.45" customHeight="1">
      <c r="A44" s="205" t="s">
        <v>220</v>
      </c>
      <c r="B44" s="234"/>
      <c r="C44" s="183"/>
      <c r="D44" s="183"/>
      <c r="E44" s="23"/>
      <c r="F44" s="183"/>
      <c r="G44" s="183"/>
      <c r="H44" s="183"/>
      <c r="I44" s="183"/>
      <c r="J44" s="183"/>
    </row>
    <row r="45" spans="1:10" s="95" customFormat="1" ht="30.6" customHeight="1">
      <c r="A45" s="205" t="s">
        <v>219</v>
      </c>
      <c r="B45" s="234"/>
      <c r="C45" s="183"/>
      <c r="D45" s="183"/>
      <c r="E45" s="23"/>
      <c r="F45" s="183"/>
      <c r="G45" s="183"/>
      <c r="H45" s="183"/>
      <c r="I45" s="183"/>
      <c r="J45" s="183"/>
    </row>
    <row r="46" spans="1:10" s="95" customFormat="1" ht="50.25" customHeight="1">
      <c r="A46" s="205" t="s">
        <v>218</v>
      </c>
      <c r="B46" s="234"/>
      <c r="C46" s="183"/>
      <c r="D46" s="183"/>
      <c r="E46" s="23"/>
      <c r="F46" s="183"/>
      <c r="G46" s="183"/>
      <c r="H46" s="183"/>
      <c r="I46" s="183"/>
      <c r="J46" s="183"/>
    </row>
    <row r="47" spans="1:10" s="95" customFormat="1" ht="48.6" customHeight="1">
      <c r="A47" s="203" t="s">
        <v>217</v>
      </c>
      <c r="B47" s="234"/>
      <c r="C47" s="183"/>
      <c r="D47" s="183"/>
      <c r="E47" s="23"/>
      <c r="F47" s="183"/>
      <c r="G47" s="183"/>
      <c r="H47" s="183"/>
      <c r="I47" s="183"/>
      <c r="J47" s="183"/>
    </row>
    <row r="48" spans="1:10" s="95" customFormat="1" ht="19.899999999999999" customHeight="1">
      <c r="A48" s="203" t="s">
        <v>216</v>
      </c>
      <c r="B48" s="234"/>
      <c r="C48" s="183"/>
      <c r="D48" s="183"/>
      <c r="E48" s="23"/>
      <c r="F48" s="183"/>
      <c r="G48" s="183"/>
      <c r="H48" s="183"/>
      <c r="I48" s="183"/>
      <c r="J48" s="183"/>
    </row>
    <row r="49" spans="1:10" s="95" customFormat="1" ht="30" customHeight="1">
      <c r="A49" s="227" t="s">
        <v>215</v>
      </c>
      <c r="B49" s="228"/>
      <c r="C49" s="190"/>
      <c r="D49" s="190"/>
      <c r="E49" s="23"/>
      <c r="F49" s="183"/>
      <c r="G49" s="183"/>
      <c r="H49" s="183"/>
      <c r="I49" s="183"/>
      <c r="J49" s="183"/>
    </row>
    <row r="50" spans="1:10" s="95" customFormat="1" ht="16.899999999999999" customHeight="1">
      <c r="A50" s="543" t="s">
        <v>214</v>
      </c>
      <c r="B50" s="544"/>
      <c r="C50" s="183"/>
      <c r="D50" s="183"/>
      <c r="E50" s="23"/>
      <c r="F50" s="183"/>
      <c r="G50" s="183"/>
      <c r="H50" s="183"/>
      <c r="I50" s="183"/>
      <c r="J50" s="183"/>
    </row>
    <row r="51" spans="1:10" s="95" customFormat="1" ht="13.9" customHeight="1">
      <c r="A51" s="227" t="s">
        <v>213</v>
      </c>
      <c r="B51" s="228"/>
      <c r="C51" s="190"/>
      <c r="D51" s="190"/>
      <c r="E51" s="23"/>
      <c r="F51" s="183"/>
      <c r="G51" s="183"/>
      <c r="H51" s="183"/>
      <c r="I51" s="183"/>
      <c r="J51" s="183"/>
    </row>
    <row r="52" spans="1:10" s="95" customFormat="1" ht="15.6" customHeight="1">
      <c r="A52" s="227" t="s">
        <v>212</v>
      </c>
      <c r="B52" s="228"/>
      <c r="C52" s="190"/>
      <c r="D52" s="190"/>
      <c r="E52" s="23"/>
      <c r="F52" s="183"/>
      <c r="G52" s="183"/>
      <c r="H52" s="183"/>
      <c r="I52" s="183"/>
      <c r="J52" s="183"/>
    </row>
    <row r="53" spans="1:10" s="95" customFormat="1" ht="15.6" customHeight="1">
      <c r="A53" s="235" t="s">
        <v>211</v>
      </c>
      <c r="B53" s="228"/>
      <c r="C53" s="190"/>
      <c r="D53" s="190"/>
      <c r="E53" s="23"/>
      <c r="F53" s="183"/>
      <c r="G53" s="183"/>
      <c r="H53" s="183"/>
      <c r="I53" s="183"/>
      <c r="J53" s="183"/>
    </row>
    <row r="54" spans="1:10" s="95" customFormat="1" ht="57" customHeight="1">
      <c r="A54" s="243" t="s">
        <v>210</v>
      </c>
      <c r="B54" s="228"/>
      <c r="C54" s="190"/>
      <c r="D54" s="190"/>
      <c r="E54" s="23"/>
      <c r="F54" s="183"/>
      <c r="G54" s="183"/>
      <c r="H54" s="183"/>
      <c r="I54" s="183"/>
      <c r="J54" s="183"/>
    </row>
    <row r="55" spans="1:10" s="95" customFormat="1" ht="15" customHeight="1">
      <c r="A55" s="227" t="s">
        <v>209</v>
      </c>
      <c r="B55" s="228"/>
      <c r="C55" s="190"/>
      <c r="D55" s="190"/>
      <c r="E55" s="23"/>
      <c r="F55" s="183"/>
      <c r="G55" s="183"/>
      <c r="H55" s="183"/>
      <c r="I55" s="183"/>
      <c r="J55" s="183"/>
    </row>
    <row r="56" spans="1:10" s="95" customFormat="1" ht="15" customHeight="1">
      <c r="A56" s="227" t="s">
        <v>208</v>
      </c>
      <c r="B56" s="228"/>
      <c r="C56" s="190"/>
      <c r="D56" s="190"/>
      <c r="E56" s="23"/>
      <c r="F56" s="183"/>
      <c r="G56" s="183"/>
      <c r="H56" s="183"/>
      <c r="I56" s="183"/>
      <c r="J56" s="183"/>
    </row>
    <row r="57" spans="1:10" s="95" customFormat="1" ht="36.75" customHeight="1">
      <c r="A57" s="243" t="s">
        <v>207</v>
      </c>
      <c r="B57" s="228"/>
      <c r="C57" s="190"/>
      <c r="D57" s="190"/>
      <c r="E57" s="23"/>
      <c r="F57" s="183"/>
      <c r="G57" s="183"/>
      <c r="H57" s="183"/>
      <c r="I57" s="183"/>
      <c r="J57" s="183"/>
    </row>
    <row r="58" spans="1:10" s="95" customFormat="1" ht="34.5" customHeight="1">
      <c r="A58" s="243" t="s">
        <v>206</v>
      </c>
      <c r="B58" s="228"/>
      <c r="C58" s="190"/>
      <c r="D58" s="190"/>
      <c r="E58" s="23"/>
      <c r="F58" s="183"/>
      <c r="G58" s="183"/>
      <c r="H58" s="183"/>
      <c r="I58" s="183"/>
      <c r="J58" s="183"/>
    </row>
    <row r="59" spans="1:10" s="95" customFormat="1" ht="15" customHeight="1">
      <c r="A59" s="227" t="s">
        <v>205</v>
      </c>
      <c r="B59" s="228"/>
      <c r="C59" s="190"/>
      <c r="D59" s="190"/>
      <c r="E59" s="23"/>
      <c r="F59" s="183"/>
      <c r="G59" s="183"/>
      <c r="H59" s="183"/>
      <c r="I59" s="183"/>
      <c r="J59" s="183"/>
    </row>
    <row r="60" spans="1:10" s="95" customFormat="1" ht="30.6" customHeight="1">
      <c r="A60" s="227" t="s">
        <v>204</v>
      </c>
      <c r="B60" s="228"/>
      <c r="C60" s="190"/>
      <c r="D60" s="190"/>
      <c r="E60" s="23"/>
      <c r="F60" s="183"/>
      <c r="G60" s="183"/>
      <c r="H60" s="183"/>
      <c r="I60" s="183"/>
      <c r="J60" s="183"/>
    </row>
    <row r="61" spans="1:10" s="95" customFormat="1" ht="19.149999999999999" customHeight="1">
      <c r="A61" s="236" t="s">
        <v>203</v>
      </c>
      <c r="B61" s="230">
        <f>B62+B63</f>
        <v>0</v>
      </c>
      <c r="C61" s="190"/>
      <c r="D61" s="190"/>
      <c r="E61" s="23"/>
      <c r="F61" s="183"/>
      <c r="G61" s="183"/>
      <c r="H61" s="183"/>
      <c r="I61" s="183"/>
      <c r="J61" s="183"/>
    </row>
    <row r="62" spans="1:10" s="95" customFormat="1" ht="19.149999999999999" customHeight="1">
      <c r="A62" s="227" t="s">
        <v>202</v>
      </c>
      <c r="B62" s="228"/>
      <c r="C62" s="190"/>
      <c r="D62" s="190"/>
      <c r="E62" s="23"/>
      <c r="F62" s="183"/>
      <c r="G62" s="183"/>
      <c r="H62" s="183"/>
      <c r="I62" s="183"/>
      <c r="J62" s="183"/>
    </row>
    <row r="63" spans="1:10" s="95" customFormat="1" ht="19.149999999999999" customHeight="1">
      <c r="A63" s="227" t="s">
        <v>201</v>
      </c>
      <c r="B63" s="228"/>
      <c r="C63" s="190"/>
      <c r="D63" s="190"/>
      <c r="E63" s="23"/>
      <c r="F63" s="183"/>
      <c r="G63" s="183"/>
      <c r="H63" s="183"/>
      <c r="I63" s="183"/>
      <c r="J63" s="183"/>
    </row>
    <row r="64" spans="1:10" s="95" customFormat="1" ht="30.6" customHeight="1">
      <c r="A64" s="227" t="s">
        <v>200</v>
      </c>
      <c r="B64" s="228"/>
      <c r="C64" s="190"/>
      <c r="D64" s="190"/>
      <c r="E64" s="23"/>
      <c r="F64" s="183"/>
      <c r="G64" s="183"/>
      <c r="H64" s="183"/>
      <c r="I64" s="183"/>
      <c r="J64" s="183"/>
    </row>
    <row r="65" spans="1:10" s="95" customFormat="1" ht="28.9" customHeight="1">
      <c r="A65" s="229" t="s">
        <v>199</v>
      </c>
      <c r="B65" s="230">
        <f>B66+B67</f>
        <v>0</v>
      </c>
      <c r="C65" s="190"/>
      <c r="D65" s="190"/>
      <c r="E65" s="23"/>
      <c r="F65" s="183"/>
      <c r="G65" s="183"/>
      <c r="H65" s="183"/>
      <c r="I65" s="183"/>
      <c r="J65" s="183"/>
    </row>
    <row r="66" spans="1:10" s="95" customFormat="1" ht="16.899999999999999" customHeight="1">
      <c r="A66" s="227" t="s">
        <v>198</v>
      </c>
      <c r="B66" s="228"/>
      <c r="C66" s="190"/>
      <c r="D66" s="190"/>
      <c r="E66" s="23"/>
      <c r="F66" s="183"/>
      <c r="G66" s="183"/>
      <c r="H66" s="183"/>
      <c r="I66" s="183"/>
      <c r="J66" s="183"/>
    </row>
    <row r="67" spans="1:10" s="95" customFormat="1" ht="17.45" customHeight="1">
      <c r="A67" s="237" t="s">
        <v>197</v>
      </c>
      <c r="B67" s="228"/>
      <c r="C67" s="190"/>
      <c r="D67" s="190"/>
      <c r="E67" s="23"/>
      <c r="F67" s="183"/>
      <c r="G67" s="183"/>
      <c r="H67" s="183"/>
      <c r="I67" s="183"/>
      <c r="J67" s="183"/>
    </row>
    <row r="68" spans="1:10" s="95" customFormat="1" ht="46.15" customHeight="1">
      <c r="A68" s="233" t="s">
        <v>196</v>
      </c>
      <c r="B68" s="228"/>
      <c r="C68" s="190"/>
      <c r="D68" s="190"/>
      <c r="E68" s="23"/>
      <c r="F68" s="183"/>
      <c r="G68" s="183"/>
      <c r="H68" s="183"/>
      <c r="I68" s="183"/>
      <c r="J68" s="183"/>
    </row>
    <row r="69" spans="1:10" s="95" customFormat="1" ht="14.45" customHeight="1">
      <c r="A69" s="545" t="s">
        <v>195</v>
      </c>
      <c r="B69" s="546"/>
      <c r="C69" s="190"/>
      <c r="D69" s="190"/>
      <c r="E69" s="23"/>
      <c r="F69" s="183"/>
      <c r="G69" s="183"/>
      <c r="H69" s="183"/>
      <c r="I69" s="183"/>
      <c r="J69" s="183"/>
    </row>
    <row r="70" spans="1:10" s="95" customFormat="1" ht="126.6" customHeight="1">
      <c r="A70" s="235" t="s">
        <v>194</v>
      </c>
      <c r="B70" s="228"/>
      <c r="C70" s="183"/>
      <c r="D70" s="183"/>
      <c r="E70" s="23"/>
      <c r="F70" s="183"/>
      <c r="G70" s="183"/>
      <c r="H70" s="183"/>
      <c r="I70" s="183"/>
      <c r="J70" s="183"/>
    </row>
    <row r="71" spans="1:10" s="95" customFormat="1" ht="49.15" customHeight="1">
      <c r="A71" s="235" t="s">
        <v>193</v>
      </c>
      <c r="B71" s="228"/>
      <c r="C71" s="183"/>
      <c r="D71" s="183"/>
      <c r="E71" s="23"/>
      <c r="F71" s="183"/>
      <c r="G71" s="183"/>
      <c r="H71" s="183"/>
      <c r="I71" s="183"/>
      <c r="J71" s="183"/>
    </row>
    <row r="72" spans="1:10" s="95" customFormat="1" ht="19.149999999999999" customHeight="1">
      <c r="A72" s="547" t="s">
        <v>192</v>
      </c>
      <c r="B72" s="548"/>
      <c r="C72" s="183"/>
      <c r="D72" s="183"/>
      <c r="E72" s="23"/>
      <c r="F72" s="183"/>
      <c r="G72" s="183"/>
      <c r="H72" s="183"/>
      <c r="I72" s="183"/>
      <c r="J72" s="183"/>
    </row>
    <row r="73" spans="1:10" s="95" customFormat="1" ht="17.649999999999999" customHeight="1">
      <c r="A73" s="549" t="s">
        <v>191</v>
      </c>
      <c r="B73" s="550"/>
      <c r="C73" s="183"/>
      <c r="D73" s="183"/>
      <c r="E73" s="23"/>
      <c r="F73" s="183"/>
      <c r="G73" s="183"/>
      <c r="H73" s="183"/>
      <c r="I73" s="183"/>
      <c r="J73" s="183"/>
    </row>
    <row r="74" spans="1:10" s="95" customFormat="1" ht="12" customHeight="1">
      <c r="A74" s="235" t="s">
        <v>190</v>
      </c>
      <c r="B74" s="228"/>
      <c r="C74" s="183"/>
      <c r="D74" s="183"/>
      <c r="E74" s="23"/>
      <c r="F74" s="183"/>
      <c r="G74" s="183"/>
      <c r="H74" s="183"/>
      <c r="I74" s="183"/>
      <c r="J74" s="183"/>
    </row>
    <row r="75" spans="1:10" s="95" customFormat="1" ht="15.75" thickBot="1">
      <c r="A75" s="238" t="s">
        <v>189</v>
      </c>
      <c r="B75" s="239"/>
      <c r="C75" s="183"/>
      <c r="D75" s="183"/>
      <c r="E75" s="23"/>
      <c r="F75" s="183"/>
      <c r="G75" s="183"/>
      <c r="H75" s="183"/>
      <c r="I75" s="183"/>
      <c r="J75" s="183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50:B50"/>
    <mergeCell ref="A69:B69"/>
    <mergeCell ref="A72:B72"/>
    <mergeCell ref="A73:B73"/>
  </mergeCells>
  <pageMargins left="0.70866141732283472" right="0.70866141732283472" top="0.74803149606299213" bottom="0.74803149606299213" header="0.31496062992125984" footer="0.31496062992125984"/>
  <pageSetup paperSize="9" scale="70" fitToHeight="2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2:J75"/>
  <sheetViews>
    <sheetView workbookViewId="0">
      <selection activeCell="F35" sqref="F35"/>
    </sheetView>
  </sheetViews>
  <sheetFormatPr defaultRowHeight="15"/>
  <cols>
    <col min="1" max="1" width="45.28515625" customWidth="1"/>
    <col min="2" max="2" width="21.5703125" customWidth="1"/>
  </cols>
  <sheetData>
    <row r="2" spans="1:10">
      <c r="A2" s="469" t="s">
        <v>257</v>
      </c>
      <c r="B2" s="469"/>
    </row>
    <row r="3" spans="1:10" ht="26.45" customHeight="1">
      <c r="A3" s="469"/>
      <c r="B3" s="469"/>
    </row>
    <row r="4" spans="1:10" ht="30.6" customHeight="1" thickBot="1">
      <c r="A4" s="551" t="s">
        <v>259</v>
      </c>
      <c r="B4" s="551"/>
    </row>
    <row r="5" spans="1:10" ht="30.6" customHeight="1">
      <c r="A5" s="552" t="s">
        <v>255</v>
      </c>
      <c r="B5" s="553" t="s">
        <v>254</v>
      </c>
    </row>
    <row r="6" spans="1:10" ht="37.9" customHeight="1">
      <c r="A6" s="541"/>
      <c r="B6" s="554"/>
    </row>
    <row r="7" spans="1:10" s="95" customFormat="1" ht="16.5" customHeight="1">
      <c r="A7" s="549" t="s">
        <v>252</v>
      </c>
      <c r="B7" s="550"/>
      <c r="C7" s="183"/>
      <c r="D7" s="183"/>
      <c r="E7" s="23"/>
      <c r="F7" s="183"/>
      <c r="G7" s="183"/>
      <c r="H7" s="183"/>
      <c r="I7" s="183"/>
      <c r="J7" s="183"/>
    </row>
    <row r="8" spans="1:10" s="95" customFormat="1" ht="16.5" customHeight="1">
      <c r="A8" s="549" t="s">
        <v>191</v>
      </c>
      <c r="B8" s="550"/>
      <c r="C8" s="183"/>
      <c r="D8" s="183"/>
      <c r="E8" s="23"/>
      <c r="F8" s="183"/>
      <c r="G8" s="183"/>
      <c r="H8" s="183"/>
      <c r="I8" s="183"/>
      <c r="J8" s="183"/>
    </row>
    <row r="9" spans="1:10" s="95" customFormat="1" ht="33.75" customHeight="1">
      <c r="A9" s="541" t="s">
        <v>251</v>
      </c>
      <c r="B9" s="542"/>
      <c r="C9" s="183"/>
      <c r="D9" s="183"/>
      <c r="E9" s="23"/>
      <c r="F9" s="183"/>
      <c r="G9" s="183"/>
      <c r="H9" s="183"/>
      <c r="I9" s="183"/>
      <c r="J9" s="183"/>
    </row>
    <row r="10" spans="1:10" s="95" customFormat="1" ht="16.5" customHeight="1">
      <c r="A10" s="225" t="s">
        <v>250</v>
      </c>
      <c r="B10" s="226">
        <f>B11+B12+B13+B14</f>
        <v>0</v>
      </c>
      <c r="C10" s="183"/>
      <c r="D10" s="183"/>
      <c r="E10" s="23"/>
      <c r="F10" s="183"/>
      <c r="G10" s="183"/>
      <c r="H10" s="183"/>
      <c r="I10" s="183"/>
      <c r="J10" s="183"/>
    </row>
    <row r="11" spans="1:10" s="95" customFormat="1" ht="19.149999999999999" customHeight="1">
      <c r="A11" s="227" t="s">
        <v>246</v>
      </c>
      <c r="B11" s="228"/>
      <c r="C11" s="183"/>
      <c r="D11" s="183"/>
      <c r="E11" s="23"/>
      <c r="F11" s="183"/>
      <c r="G11" s="183"/>
      <c r="H11" s="183"/>
      <c r="I11" s="183"/>
      <c r="J11" s="183"/>
    </row>
    <row r="12" spans="1:10" s="95" customFormat="1" ht="15.75">
      <c r="A12" s="227" t="s">
        <v>249</v>
      </c>
      <c r="B12" s="228"/>
      <c r="C12" s="183"/>
      <c r="D12" s="183"/>
      <c r="E12" s="23"/>
      <c r="F12" s="183"/>
      <c r="G12" s="183"/>
      <c r="H12" s="183"/>
      <c r="I12" s="183"/>
      <c r="J12" s="183"/>
    </row>
    <row r="13" spans="1:10" s="95" customFormat="1" ht="15.75">
      <c r="A13" s="227" t="s">
        <v>245</v>
      </c>
      <c r="B13" s="228"/>
      <c r="C13" s="183"/>
      <c r="D13" s="183"/>
      <c r="E13" s="23"/>
      <c r="F13" s="183"/>
      <c r="G13" s="183"/>
      <c r="H13" s="183"/>
      <c r="I13" s="183"/>
      <c r="J13" s="183"/>
    </row>
    <row r="14" spans="1:10" s="95" customFormat="1" ht="17.45" customHeight="1">
      <c r="A14" s="227" t="s">
        <v>248</v>
      </c>
      <c r="B14" s="228"/>
      <c r="C14" s="183"/>
      <c r="D14" s="183"/>
      <c r="E14" s="23"/>
      <c r="F14" s="183"/>
      <c r="G14" s="183"/>
      <c r="H14" s="183"/>
      <c r="I14" s="183"/>
      <c r="J14" s="183"/>
    </row>
    <row r="15" spans="1:10" s="95" customFormat="1" ht="15.75">
      <c r="A15" s="225" t="s">
        <v>247</v>
      </c>
      <c r="B15" s="226">
        <f>B16+B17+B18</f>
        <v>0</v>
      </c>
      <c r="C15" s="183"/>
      <c r="D15" s="183"/>
      <c r="E15" s="23"/>
      <c r="F15" s="183"/>
      <c r="G15" s="183"/>
      <c r="H15" s="183"/>
      <c r="I15" s="183"/>
      <c r="J15" s="183"/>
    </row>
    <row r="16" spans="1:10" s="95" customFormat="1" ht="15.75">
      <c r="A16" s="227" t="s">
        <v>246</v>
      </c>
      <c r="B16" s="228"/>
      <c r="C16" s="183"/>
      <c r="D16" s="183"/>
      <c r="E16" s="23"/>
      <c r="F16" s="183"/>
      <c r="G16" s="183"/>
      <c r="H16" s="183"/>
      <c r="I16" s="183"/>
      <c r="J16" s="183"/>
    </row>
    <row r="17" spans="1:10" s="95" customFormat="1" ht="15.75">
      <c r="A17" s="227" t="s">
        <v>245</v>
      </c>
      <c r="B17" s="228"/>
      <c r="C17" s="183"/>
      <c r="D17" s="183"/>
      <c r="E17" s="23"/>
      <c r="F17" s="183"/>
      <c r="G17" s="183"/>
      <c r="H17" s="183"/>
      <c r="I17" s="183"/>
      <c r="J17" s="183"/>
    </row>
    <row r="18" spans="1:10" s="95" customFormat="1" ht="7.15" customHeight="1">
      <c r="A18" s="227" t="s">
        <v>216</v>
      </c>
      <c r="B18" s="228"/>
      <c r="C18" s="183"/>
      <c r="D18" s="183"/>
      <c r="E18" s="23"/>
      <c r="F18" s="183"/>
      <c r="G18" s="183"/>
      <c r="H18" s="183"/>
      <c r="I18" s="183"/>
      <c r="J18" s="183"/>
    </row>
    <row r="19" spans="1:10" s="95" customFormat="1" ht="33" customHeight="1">
      <c r="A19" s="229" t="s">
        <v>244</v>
      </c>
      <c r="B19" s="230">
        <f>B20+B21+B22+B23</f>
        <v>1922</v>
      </c>
      <c r="C19" s="183"/>
      <c r="D19" s="183"/>
      <c r="E19" s="23"/>
      <c r="F19" s="183"/>
      <c r="G19" s="183"/>
      <c r="H19" s="183"/>
      <c r="I19" s="183"/>
      <c r="J19" s="183"/>
    </row>
    <row r="20" spans="1:10" s="95" customFormat="1" ht="15.75">
      <c r="A20" s="227" t="s">
        <v>243</v>
      </c>
      <c r="B20" s="228">
        <f>372+450</f>
        <v>822</v>
      </c>
      <c r="C20" s="183"/>
      <c r="D20" s="183"/>
      <c r="E20" s="23"/>
      <c r="F20" s="183"/>
      <c r="G20" s="183"/>
      <c r="H20" s="183"/>
      <c r="I20" s="183"/>
      <c r="J20" s="183"/>
    </row>
    <row r="21" spans="1:10" s="95" customFormat="1" ht="15.75">
      <c r="A21" s="227" t="s">
        <v>242</v>
      </c>
      <c r="B21" s="228"/>
      <c r="C21" s="183"/>
      <c r="D21" s="183"/>
      <c r="E21" s="23"/>
      <c r="F21" s="183"/>
      <c r="G21" s="183"/>
      <c r="H21" s="183"/>
      <c r="I21" s="183"/>
      <c r="J21" s="183"/>
    </row>
    <row r="22" spans="1:10" s="95" customFormat="1" ht="15.75">
      <c r="A22" s="227" t="s">
        <v>241</v>
      </c>
      <c r="B22" s="228">
        <v>1100</v>
      </c>
      <c r="C22" s="183"/>
      <c r="D22" s="183"/>
      <c r="E22" s="23"/>
      <c r="F22" s="183"/>
      <c r="G22" s="183"/>
      <c r="H22" s="183"/>
      <c r="I22" s="183"/>
      <c r="J22" s="183"/>
    </row>
    <row r="23" spans="1:10" s="95" customFormat="1" ht="15.75">
      <c r="A23" s="227" t="s">
        <v>216</v>
      </c>
      <c r="B23" s="228"/>
      <c r="C23" s="183"/>
      <c r="D23" s="183"/>
      <c r="E23" s="23"/>
      <c r="F23" s="183"/>
      <c r="G23" s="183"/>
      <c r="H23" s="183"/>
      <c r="I23" s="183"/>
      <c r="J23" s="183"/>
    </row>
    <row r="24" spans="1:10" s="95" customFormat="1" ht="31.5">
      <c r="A24" s="229" t="s">
        <v>239</v>
      </c>
      <c r="B24" s="230">
        <f>B25+B26+B27+B28+B29+B30+B31+B32</f>
        <v>500</v>
      </c>
      <c r="C24" s="183"/>
      <c r="D24" s="183"/>
      <c r="E24" s="23"/>
      <c r="F24" s="183"/>
      <c r="G24" s="183"/>
      <c r="H24" s="183"/>
      <c r="I24" s="183"/>
      <c r="J24" s="183"/>
    </row>
    <row r="25" spans="1:10" s="95" customFormat="1" ht="15.75">
      <c r="A25" s="227" t="s">
        <v>238</v>
      </c>
      <c r="B25" s="228"/>
      <c r="C25" s="183"/>
      <c r="D25" s="183"/>
      <c r="E25" s="23"/>
      <c r="F25" s="183"/>
      <c r="G25" s="183"/>
      <c r="H25" s="183"/>
      <c r="I25" s="183"/>
      <c r="J25" s="183"/>
    </row>
    <row r="26" spans="1:10" s="95" customFormat="1" ht="15.75">
      <c r="A26" s="227" t="s">
        <v>237</v>
      </c>
      <c r="B26" s="228">
        <v>400</v>
      </c>
      <c r="C26" s="183"/>
      <c r="D26" s="183"/>
      <c r="E26" s="23"/>
      <c r="F26" s="183"/>
      <c r="G26" s="183"/>
      <c r="H26" s="183"/>
      <c r="I26" s="183"/>
      <c r="J26" s="183"/>
    </row>
    <row r="27" spans="1:10" s="95" customFormat="1" ht="15.75">
      <c r="A27" s="227" t="s">
        <v>236</v>
      </c>
      <c r="B27" s="228"/>
      <c r="C27" s="183"/>
      <c r="D27" s="183"/>
      <c r="E27" s="23"/>
      <c r="F27" s="183"/>
      <c r="G27" s="183"/>
      <c r="H27" s="183"/>
      <c r="I27" s="183"/>
      <c r="J27" s="183"/>
    </row>
    <row r="28" spans="1:10" s="95" customFormat="1" ht="15.75">
      <c r="A28" s="227" t="s">
        <v>235</v>
      </c>
      <c r="B28" s="228">
        <v>100</v>
      </c>
      <c r="C28" s="183"/>
      <c r="D28" s="183"/>
      <c r="E28" s="23"/>
      <c r="F28" s="183"/>
      <c r="G28" s="183"/>
      <c r="H28" s="183"/>
      <c r="I28" s="183"/>
      <c r="J28" s="183"/>
    </row>
    <row r="29" spans="1:10" s="95" customFormat="1" ht="15.75">
      <c r="A29" s="227" t="s">
        <v>234</v>
      </c>
      <c r="B29" s="228"/>
      <c r="C29" s="183"/>
      <c r="D29" s="183"/>
      <c r="E29" s="23"/>
      <c r="F29" s="183"/>
      <c r="G29" s="183"/>
      <c r="H29" s="183"/>
      <c r="I29" s="183"/>
      <c r="J29" s="183"/>
    </row>
    <row r="30" spans="1:10" s="95" customFormat="1" ht="15.75">
      <c r="A30" s="227" t="s">
        <v>233</v>
      </c>
      <c r="B30" s="228"/>
      <c r="C30" s="183"/>
      <c r="D30" s="183"/>
      <c r="E30" s="23"/>
      <c r="F30" s="183"/>
      <c r="G30" s="183"/>
      <c r="H30" s="183"/>
      <c r="I30" s="183"/>
      <c r="J30" s="183"/>
    </row>
    <row r="31" spans="1:10" s="95" customFormat="1" ht="15.75">
      <c r="A31" s="227" t="s">
        <v>232</v>
      </c>
      <c r="B31" s="228"/>
      <c r="C31" s="183"/>
      <c r="D31" s="183"/>
      <c r="E31" s="23"/>
      <c r="F31" s="183"/>
      <c r="G31" s="183"/>
      <c r="H31" s="183"/>
      <c r="I31" s="183"/>
      <c r="J31" s="183"/>
    </row>
    <row r="32" spans="1:10" s="95" customFormat="1" ht="15.75">
      <c r="A32" s="227" t="s">
        <v>216</v>
      </c>
      <c r="B32" s="228"/>
      <c r="C32" s="183"/>
      <c r="D32" s="183"/>
      <c r="E32" s="23"/>
      <c r="F32" s="183"/>
      <c r="G32" s="183"/>
      <c r="H32" s="183"/>
      <c r="I32" s="183"/>
      <c r="J32" s="183"/>
    </row>
    <row r="33" spans="1:10" s="95" customFormat="1" ht="80.45" customHeight="1">
      <c r="A33" s="231" t="s">
        <v>231</v>
      </c>
      <c r="B33" s="228">
        <f>B34+B35+B36</f>
        <v>0</v>
      </c>
      <c r="C33" s="183"/>
      <c r="D33" s="183"/>
      <c r="E33" s="23"/>
      <c r="F33" s="183"/>
      <c r="G33" s="183"/>
      <c r="H33" s="183"/>
      <c r="I33" s="183"/>
      <c r="J33" s="183"/>
    </row>
    <row r="34" spans="1:10" s="95" customFormat="1" ht="46.15" customHeight="1">
      <c r="A34" s="233" t="s">
        <v>230</v>
      </c>
      <c r="B34" s="228"/>
      <c r="C34" s="183"/>
      <c r="D34" s="183"/>
      <c r="E34" s="23"/>
      <c r="F34" s="183"/>
      <c r="G34" s="183"/>
      <c r="H34" s="183"/>
      <c r="I34" s="183"/>
      <c r="J34" s="183"/>
    </row>
    <row r="35" spans="1:10" s="95" customFormat="1" ht="36.75" customHeight="1">
      <c r="A35" s="242" t="s">
        <v>229</v>
      </c>
      <c r="B35" s="228"/>
      <c r="C35" s="183"/>
      <c r="D35" s="183"/>
      <c r="E35" s="23"/>
      <c r="F35" s="183"/>
      <c r="G35" s="183"/>
      <c r="H35" s="183"/>
      <c r="I35" s="183"/>
      <c r="J35" s="183"/>
    </row>
    <row r="36" spans="1:10" s="95" customFormat="1" ht="46.15" customHeight="1">
      <c r="A36" s="242" t="s">
        <v>228</v>
      </c>
      <c r="B36" s="228"/>
      <c r="C36" s="183"/>
      <c r="D36" s="183"/>
      <c r="E36" s="23"/>
      <c r="F36" s="183"/>
      <c r="G36" s="183"/>
      <c r="H36" s="183"/>
      <c r="I36" s="183"/>
      <c r="J36" s="183"/>
    </row>
    <row r="37" spans="1:10" s="95" customFormat="1" ht="46.15" customHeight="1">
      <c r="A37" s="231" t="s">
        <v>227</v>
      </c>
      <c r="B37" s="234">
        <f>SUM(B38:B48)</f>
        <v>0</v>
      </c>
      <c r="C37" s="183"/>
      <c r="D37" s="183"/>
      <c r="E37" s="23"/>
      <c r="F37" s="183"/>
      <c r="G37" s="183"/>
      <c r="H37" s="183"/>
      <c r="I37" s="183"/>
      <c r="J37" s="183"/>
    </row>
    <row r="38" spans="1:10" s="95" customFormat="1" ht="31.15" customHeight="1">
      <c r="A38" s="205" t="s">
        <v>226</v>
      </c>
      <c r="B38" s="234"/>
      <c r="C38" s="183"/>
      <c r="D38" s="183"/>
      <c r="E38" s="23"/>
      <c r="F38" s="183"/>
      <c r="G38" s="183"/>
      <c r="H38" s="183"/>
      <c r="I38" s="183"/>
      <c r="J38" s="183"/>
    </row>
    <row r="39" spans="1:10" s="95" customFormat="1" ht="31.9" customHeight="1">
      <c r="A39" s="205" t="s">
        <v>225</v>
      </c>
      <c r="B39" s="234"/>
      <c r="C39" s="183"/>
      <c r="D39" s="183"/>
      <c r="E39" s="23"/>
      <c r="F39" s="183"/>
      <c r="G39" s="183"/>
      <c r="H39" s="183"/>
      <c r="I39" s="183"/>
      <c r="J39" s="183"/>
    </row>
    <row r="40" spans="1:10" s="95" customFormat="1" ht="30.6" customHeight="1">
      <c r="A40" s="205" t="s">
        <v>224</v>
      </c>
      <c r="B40" s="234"/>
      <c r="C40" s="183"/>
      <c r="D40" s="183"/>
      <c r="E40" s="23"/>
      <c r="F40" s="183"/>
      <c r="G40" s="183"/>
      <c r="H40" s="183"/>
      <c r="I40" s="183"/>
      <c r="J40" s="183"/>
    </row>
    <row r="41" spans="1:10" s="95" customFormat="1" ht="30" customHeight="1">
      <c r="A41" s="205" t="s">
        <v>223</v>
      </c>
      <c r="B41" s="234"/>
      <c r="C41" s="183"/>
      <c r="D41" s="183"/>
      <c r="E41" s="23"/>
      <c r="F41" s="183"/>
      <c r="G41" s="183"/>
      <c r="H41" s="183"/>
      <c r="I41" s="183"/>
      <c r="J41" s="183"/>
    </row>
    <row r="42" spans="1:10" s="95" customFormat="1" ht="16.149999999999999" customHeight="1">
      <c r="A42" s="205" t="s">
        <v>222</v>
      </c>
      <c r="B42" s="234"/>
      <c r="C42" s="183"/>
      <c r="D42" s="183"/>
      <c r="E42" s="23"/>
      <c r="F42" s="183"/>
      <c r="G42" s="183"/>
      <c r="H42" s="183"/>
      <c r="I42" s="183"/>
      <c r="J42" s="183"/>
    </row>
    <row r="43" spans="1:10" s="95" customFormat="1" ht="35.450000000000003" customHeight="1">
      <c r="A43" s="205" t="s">
        <v>221</v>
      </c>
      <c r="B43" s="234"/>
      <c r="C43" s="183"/>
      <c r="D43" s="183"/>
      <c r="E43" s="23"/>
      <c r="F43" s="183"/>
      <c r="G43" s="183"/>
      <c r="H43" s="183"/>
      <c r="I43" s="183"/>
      <c r="J43" s="183"/>
    </row>
    <row r="44" spans="1:10" s="95" customFormat="1" ht="44.45" customHeight="1">
      <c r="A44" s="205" t="s">
        <v>220</v>
      </c>
      <c r="B44" s="234"/>
      <c r="C44" s="183"/>
      <c r="D44" s="183"/>
      <c r="E44" s="23"/>
      <c r="F44" s="183"/>
      <c r="G44" s="183"/>
      <c r="H44" s="183"/>
      <c r="I44" s="183"/>
      <c r="J44" s="183"/>
    </row>
    <row r="45" spans="1:10" s="95" customFormat="1" ht="30.6" customHeight="1">
      <c r="A45" s="205" t="s">
        <v>219</v>
      </c>
      <c r="B45" s="234"/>
      <c r="C45" s="183"/>
      <c r="D45" s="183"/>
      <c r="E45" s="23"/>
      <c r="F45" s="183"/>
      <c r="G45" s="183"/>
      <c r="H45" s="183"/>
      <c r="I45" s="183"/>
      <c r="J45" s="183"/>
    </row>
    <row r="46" spans="1:10" s="95" customFormat="1" ht="50.25" customHeight="1">
      <c r="A46" s="205" t="s">
        <v>218</v>
      </c>
      <c r="B46" s="234"/>
      <c r="C46" s="183"/>
      <c r="D46" s="183"/>
      <c r="E46" s="23"/>
      <c r="F46" s="183"/>
      <c r="G46" s="183"/>
      <c r="H46" s="183"/>
      <c r="I46" s="183"/>
      <c r="J46" s="183"/>
    </row>
    <row r="47" spans="1:10" s="95" customFormat="1" ht="48.6" customHeight="1">
      <c r="A47" s="203" t="s">
        <v>217</v>
      </c>
      <c r="B47" s="234"/>
      <c r="C47" s="183"/>
      <c r="D47" s="183"/>
      <c r="E47" s="23"/>
      <c r="F47" s="183"/>
      <c r="G47" s="183"/>
      <c r="H47" s="183"/>
      <c r="I47" s="183"/>
      <c r="J47" s="183"/>
    </row>
    <row r="48" spans="1:10" s="95" customFormat="1" ht="19.899999999999999" customHeight="1">
      <c r="A48" s="203" t="s">
        <v>216</v>
      </c>
      <c r="B48" s="234"/>
      <c r="C48" s="183"/>
      <c r="D48" s="183"/>
      <c r="E48" s="23"/>
      <c r="F48" s="183"/>
      <c r="G48" s="183"/>
      <c r="H48" s="183"/>
      <c r="I48" s="183"/>
      <c r="J48" s="183"/>
    </row>
    <row r="49" spans="1:10" s="95" customFormat="1" ht="30" customHeight="1">
      <c r="A49" s="227" t="s">
        <v>215</v>
      </c>
      <c r="B49" s="228"/>
      <c r="C49" s="190"/>
      <c r="D49" s="190"/>
      <c r="E49" s="23"/>
      <c r="F49" s="183"/>
      <c r="G49" s="183"/>
      <c r="H49" s="183"/>
      <c r="I49" s="183"/>
      <c r="J49" s="183"/>
    </row>
    <row r="50" spans="1:10" s="95" customFormat="1" ht="16.899999999999999" customHeight="1">
      <c r="A50" s="543" t="s">
        <v>214</v>
      </c>
      <c r="B50" s="544"/>
      <c r="C50" s="183"/>
      <c r="D50" s="183"/>
      <c r="E50" s="23"/>
      <c r="F50" s="183"/>
      <c r="G50" s="183"/>
      <c r="H50" s="183"/>
      <c r="I50" s="183"/>
      <c r="J50" s="183"/>
    </row>
    <row r="51" spans="1:10" s="95" customFormat="1" ht="13.9" customHeight="1">
      <c r="A51" s="227" t="s">
        <v>213</v>
      </c>
      <c r="B51" s="228"/>
      <c r="C51" s="190"/>
      <c r="D51" s="190"/>
      <c r="E51" s="23"/>
      <c r="F51" s="183"/>
      <c r="G51" s="183"/>
      <c r="H51" s="183"/>
      <c r="I51" s="183"/>
      <c r="J51" s="183"/>
    </row>
    <row r="52" spans="1:10" s="95" customFormat="1" ht="15.6" customHeight="1">
      <c r="A52" s="227" t="s">
        <v>212</v>
      </c>
      <c r="B52" s="228"/>
      <c r="C52" s="190"/>
      <c r="D52" s="190"/>
      <c r="E52" s="23"/>
      <c r="F52" s="183"/>
      <c r="G52" s="183"/>
      <c r="H52" s="183"/>
      <c r="I52" s="183"/>
      <c r="J52" s="183"/>
    </row>
    <row r="53" spans="1:10" s="95" customFormat="1" ht="15.6" customHeight="1">
      <c r="A53" s="235" t="s">
        <v>211</v>
      </c>
      <c r="B53" s="228"/>
      <c r="C53" s="190"/>
      <c r="D53" s="190"/>
      <c r="E53" s="23"/>
      <c r="F53" s="183"/>
      <c r="G53" s="183"/>
      <c r="H53" s="183"/>
      <c r="I53" s="183"/>
      <c r="J53" s="183"/>
    </row>
    <row r="54" spans="1:10" s="95" customFormat="1" ht="57" customHeight="1">
      <c r="A54" s="243" t="s">
        <v>210</v>
      </c>
      <c r="B54" s="228"/>
      <c r="C54" s="190"/>
      <c r="D54" s="190"/>
      <c r="E54" s="23"/>
      <c r="F54" s="183"/>
      <c r="G54" s="183"/>
      <c r="H54" s="183"/>
      <c r="I54" s="183"/>
      <c r="J54" s="183"/>
    </row>
    <row r="55" spans="1:10" s="95" customFormat="1" ht="15" customHeight="1">
      <c r="A55" s="227" t="s">
        <v>209</v>
      </c>
      <c r="B55" s="228"/>
      <c r="C55" s="190"/>
      <c r="D55" s="190"/>
      <c r="E55" s="23"/>
      <c r="F55" s="183"/>
      <c r="G55" s="183"/>
      <c r="H55" s="183"/>
      <c r="I55" s="183"/>
      <c r="J55" s="183"/>
    </row>
    <row r="56" spans="1:10" s="95" customFormat="1" ht="15" customHeight="1">
      <c r="A56" s="227" t="s">
        <v>208</v>
      </c>
      <c r="B56" s="228"/>
      <c r="C56" s="190"/>
      <c r="D56" s="190"/>
      <c r="E56" s="23"/>
      <c r="F56" s="183"/>
      <c r="G56" s="183"/>
      <c r="H56" s="183"/>
      <c r="I56" s="183"/>
      <c r="J56" s="183"/>
    </row>
    <row r="57" spans="1:10" s="95" customFormat="1" ht="36.75" customHeight="1">
      <c r="A57" s="243" t="s">
        <v>207</v>
      </c>
      <c r="B57" s="228"/>
      <c r="C57" s="190"/>
      <c r="D57" s="190"/>
      <c r="E57" s="23"/>
      <c r="F57" s="183"/>
      <c r="G57" s="183"/>
      <c r="H57" s="183"/>
      <c r="I57" s="183"/>
      <c r="J57" s="183"/>
    </row>
    <row r="58" spans="1:10" s="95" customFormat="1" ht="34.5" customHeight="1">
      <c r="A58" s="243" t="s">
        <v>206</v>
      </c>
      <c r="B58" s="228"/>
      <c r="C58" s="190"/>
      <c r="D58" s="190"/>
      <c r="E58" s="23"/>
      <c r="F58" s="183"/>
      <c r="G58" s="183"/>
      <c r="H58" s="183"/>
      <c r="I58" s="183"/>
      <c r="J58" s="183"/>
    </row>
    <row r="59" spans="1:10" s="95" customFormat="1" ht="15" customHeight="1">
      <c r="A59" s="227" t="s">
        <v>205</v>
      </c>
      <c r="B59" s="228"/>
      <c r="C59" s="190"/>
      <c r="D59" s="190"/>
      <c r="E59" s="23"/>
      <c r="F59" s="183"/>
      <c r="G59" s="183"/>
      <c r="H59" s="183"/>
      <c r="I59" s="183"/>
      <c r="J59" s="183"/>
    </row>
    <row r="60" spans="1:10" s="95" customFormat="1" ht="30.6" customHeight="1">
      <c r="A60" s="227" t="s">
        <v>204</v>
      </c>
      <c r="B60" s="228"/>
      <c r="C60" s="190"/>
      <c r="D60" s="190"/>
      <c r="E60" s="23"/>
      <c r="F60" s="183"/>
      <c r="G60" s="183"/>
      <c r="H60" s="183"/>
      <c r="I60" s="183"/>
      <c r="J60" s="183"/>
    </row>
    <row r="61" spans="1:10" s="95" customFormat="1" ht="19.149999999999999" customHeight="1">
      <c r="A61" s="236" t="s">
        <v>203</v>
      </c>
      <c r="B61" s="230">
        <f>B62+B63</f>
        <v>0</v>
      </c>
      <c r="C61" s="190"/>
      <c r="D61" s="190"/>
      <c r="E61" s="23"/>
      <c r="F61" s="183"/>
      <c r="G61" s="183"/>
      <c r="H61" s="183"/>
      <c r="I61" s="183"/>
      <c r="J61" s="183"/>
    </row>
    <row r="62" spans="1:10" s="95" customFormat="1" ht="19.149999999999999" customHeight="1">
      <c r="A62" s="227" t="s">
        <v>202</v>
      </c>
      <c r="B62" s="228"/>
      <c r="C62" s="190"/>
      <c r="D62" s="190"/>
      <c r="E62" s="23"/>
      <c r="F62" s="183"/>
      <c r="G62" s="183"/>
      <c r="H62" s="183"/>
      <c r="I62" s="183"/>
      <c r="J62" s="183"/>
    </row>
    <row r="63" spans="1:10" s="95" customFormat="1" ht="19.149999999999999" customHeight="1">
      <c r="A63" s="227" t="s">
        <v>201</v>
      </c>
      <c r="B63" s="228"/>
      <c r="C63" s="190"/>
      <c r="D63" s="190"/>
      <c r="E63" s="23"/>
      <c r="F63" s="183"/>
      <c r="G63" s="183"/>
      <c r="H63" s="183"/>
      <c r="I63" s="183"/>
      <c r="J63" s="183"/>
    </row>
    <row r="64" spans="1:10" s="95" customFormat="1" ht="30.6" customHeight="1">
      <c r="A64" s="227" t="s">
        <v>200</v>
      </c>
      <c r="B64" s="228"/>
      <c r="C64" s="190"/>
      <c r="D64" s="190"/>
      <c r="E64" s="23"/>
      <c r="F64" s="183"/>
      <c r="G64" s="183"/>
      <c r="H64" s="183"/>
      <c r="I64" s="183"/>
      <c r="J64" s="183"/>
    </row>
    <row r="65" spans="1:10" s="95" customFormat="1" ht="28.9" customHeight="1">
      <c r="A65" s="229" t="s">
        <v>199</v>
      </c>
      <c r="B65" s="230">
        <f>B66+B67</f>
        <v>0</v>
      </c>
      <c r="C65" s="190"/>
      <c r="D65" s="190"/>
      <c r="E65" s="23"/>
      <c r="F65" s="183"/>
      <c r="G65" s="183"/>
      <c r="H65" s="183"/>
      <c r="I65" s="183"/>
      <c r="J65" s="183"/>
    </row>
    <row r="66" spans="1:10" s="95" customFormat="1" ht="16.899999999999999" customHeight="1">
      <c r="A66" s="227" t="s">
        <v>198</v>
      </c>
      <c r="B66" s="228"/>
      <c r="C66" s="190"/>
      <c r="D66" s="190"/>
      <c r="E66" s="23"/>
      <c r="F66" s="183"/>
      <c r="G66" s="183"/>
      <c r="H66" s="183"/>
      <c r="I66" s="183"/>
      <c r="J66" s="183"/>
    </row>
    <row r="67" spans="1:10" s="95" customFormat="1" ht="17.45" customHeight="1">
      <c r="A67" s="237" t="s">
        <v>197</v>
      </c>
      <c r="B67" s="228"/>
      <c r="C67" s="190"/>
      <c r="D67" s="190"/>
      <c r="E67" s="23"/>
      <c r="F67" s="183"/>
      <c r="G67" s="183"/>
      <c r="H67" s="183"/>
      <c r="I67" s="183"/>
      <c r="J67" s="183"/>
    </row>
    <row r="68" spans="1:10" s="95" customFormat="1" ht="46.15" customHeight="1">
      <c r="A68" s="233" t="s">
        <v>196</v>
      </c>
      <c r="B68" s="228"/>
      <c r="C68" s="190"/>
      <c r="D68" s="190"/>
      <c r="E68" s="23"/>
      <c r="F68" s="183"/>
      <c r="G68" s="183"/>
      <c r="H68" s="183"/>
      <c r="I68" s="183"/>
      <c r="J68" s="183"/>
    </row>
    <row r="69" spans="1:10" s="95" customFormat="1" ht="14.45" customHeight="1">
      <c r="A69" s="545" t="s">
        <v>195</v>
      </c>
      <c r="B69" s="546"/>
      <c r="C69" s="190"/>
      <c r="D69" s="190"/>
      <c r="E69" s="23"/>
      <c r="F69" s="183"/>
      <c r="G69" s="183"/>
      <c r="H69" s="183"/>
      <c r="I69" s="183"/>
      <c r="J69" s="183"/>
    </row>
    <row r="70" spans="1:10" s="95" customFormat="1" ht="126.6" customHeight="1">
      <c r="A70" s="235" t="s">
        <v>194</v>
      </c>
      <c r="B70" s="228"/>
      <c r="C70" s="183"/>
      <c r="D70" s="183"/>
      <c r="E70" s="23"/>
      <c r="F70" s="183"/>
      <c r="G70" s="183"/>
      <c r="H70" s="183"/>
      <c r="I70" s="183"/>
      <c r="J70" s="183"/>
    </row>
    <row r="71" spans="1:10" s="95" customFormat="1" ht="49.15" customHeight="1">
      <c r="A71" s="235" t="s">
        <v>193</v>
      </c>
      <c r="B71" s="228"/>
      <c r="C71" s="183"/>
      <c r="D71" s="183"/>
      <c r="E71" s="23"/>
      <c r="F71" s="183"/>
      <c r="G71" s="183"/>
      <c r="H71" s="183"/>
      <c r="I71" s="183"/>
      <c r="J71" s="183"/>
    </row>
    <row r="72" spans="1:10" s="95" customFormat="1" ht="19.149999999999999" customHeight="1">
      <c r="A72" s="547" t="s">
        <v>192</v>
      </c>
      <c r="B72" s="548"/>
      <c r="C72" s="183"/>
      <c r="D72" s="183"/>
      <c r="E72" s="23"/>
      <c r="F72" s="183"/>
      <c r="G72" s="183"/>
      <c r="H72" s="183"/>
      <c r="I72" s="183"/>
      <c r="J72" s="183"/>
    </row>
    <row r="73" spans="1:10" s="95" customFormat="1" ht="17.649999999999999" customHeight="1">
      <c r="A73" s="549" t="s">
        <v>191</v>
      </c>
      <c r="B73" s="550"/>
      <c r="C73" s="183"/>
      <c r="D73" s="183"/>
      <c r="E73" s="23"/>
      <c r="F73" s="183"/>
      <c r="G73" s="183"/>
      <c r="H73" s="183"/>
      <c r="I73" s="183"/>
      <c r="J73" s="183"/>
    </row>
    <row r="74" spans="1:10" s="95" customFormat="1" ht="12" customHeight="1">
      <c r="A74" s="235" t="s">
        <v>190</v>
      </c>
      <c r="B74" s="228"/>
      <c r="C74" s="183"/>
      <c r="D74" s="183"/>
      <c r="E74" s="23"/>
      <c r="F74" s="183"/>
      <c r="G74" s="183"/>
      <c r="H74" s="183"/>
      <c r="I74" s="183"/>
      <c r="J74" s="183"/>
    </row>
    <row r="75" spans="1:10" s="95" customFormat="1" ht="15.75" thickBot="1">
      <c r="A75" s="238" t="s">
        <v>189</v>
      </c>
      <c r="B75" s="239"/>
      <c r="C75" s="183"/>
      <c r="D75" s="183"/>
      <c r="E75" s="23"/>
      <c r="F75" s="183"/>
      <c r="G75" s="183"/>
      <c r="H75" s="183"/>
      <c r="I75" s="183"/>
      <c r="J75" s="183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50:B50"/>
    <mergeCell ref="A69:B69"/>
    <mergeCell ref="A72:B72"/>
    <mergeCell ref="A73:B73"/>
  </mergeCells>
  <pageMargins left="0.70866141732283472" right="0.70866141732283472" top="0.74803149606299213" bottom="0.74803149606299213" header="0.31496062992125984" footer="0.31496062992125984"/>
  <pageSetup paperSize="9" scale="70" fitToHeight="2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2:J75"/>
  <sheetViews>
    <sheetView workbookViewId="0">
      <selection activeCell="F35" sqref="F35"/>
    </sheetView>
  </sheetViews>
  <sheetFormatPr defaultRowHeight="15"/>
  <cols>
    <col min="1" max="1" width="45.28515625" customWidth="1"/>
    <col min="2" max="2" width="21.5703125" customWidth="1"/>
  </cols>
  <sheetData>
    <row r="2" spans="1:10">
      <c r="A2" s="469" t="s">
        <v>257</v>
      </c>
      <c r="B2" s="469"/>
    </row>
    <row r="3" spans="1:10" ht="26.45" customHeight="1">
      <c r="A3" s="469"/>
      <c r="B3" s="469"/>
    </row>
    <row r="4" spans="1:10" ht="30.6" customHeight="1" thickBot="1">
      <c r="A4" s="240" t="s">
        <v>260</v>
      </c>
      <c r="B4" s="241"/>
    </row>
    <row r="5" spans="1:10" ht="30.6" customHeight="1">
      <c r="A5" s="552" t="s">
        <v>255</v>
      </c>
      <c r="B5" s="553" t="s">
        <v>254</v>
      </c>
    </row>
    <row r="6" spans="1:10" ht="37.9" customHeight="1">
      <c r="A6" s="541"/>
      <c r="B6" s="554"/>
    </row>
    <row r="7" spans="1:10" s="95" customFormat="1" ht="16.5" customHeight="1">
      <c r="A7" s="549" t="s">
        <v>252</v>
      </c>
      <c r="B7" s="550"/>
      <c r="C7" s="183"/>
      <c r="D7" s="183"/>
      <c r="E7" s="23"/>
      <c r="F7" s="183"/>
      <c r="G7" s="183"/>
      <c r="H7" s="183"/>
      <c r="I7" s="183"/>
      <c r="J7" s="183"/>
    </row>
    <row r="8" spans="1:10" s="95" customFormat="1" ht="16.5" customHeight="1">
      <c r="A8" s="549" t="s">
        <v>191</v>
      </c>
      <c r="B8" s="550"/>
      <c r="C8" s="183"/>
      <c r="D8" s="183"/>
      <c r="E8" s="23"/>
      <c r="F8" s="183"/>
      <c r="G8" s="183"/>
      <c r="H8" s="183"/>
      <c r="I8" s="183"/>
      <c r="J8" s="183"/>
    </row>
    <row r="9" spans="1:10" s="95" customFormat="1" ht="33.75" customHeight="1">
      <c r="A9" s="541" t="s">
        <v>251</v>
      </c>
      <c r="B9" s="542"/>
      <c r="C9" s="183"/>
      <c r="D9" s="183"/>
      <c r="E9" s="23"/>
      <c r="F9" s="183"/>
      <c r="G9" s="183"/>
      <c r="H9" s="183"/>
      <c r="I9" s="183"/>
      <c r="J9" s="183"/>
    </row>
    <row r="10" spans="1:10" s="95" customFormat="1" ht="16.5" customHeight="1">
      <c r="A10" s="225" t="s">
        <v>250</v>
      </c>
      <c r="B10" s="226">
        <f>B11+B12+B13+B14</f>
        <v>100</v>
      </c>
      <c r="C10" s="183"/>
      <c r="D10" s="183"/>
      <c r="E10" s="23"/>
      <c r="F10" s="183"/>
      <c r="G10" s="183"/>
      <c r="H10" s="183"/>
      <c r="I10" s="183"/>
      <c r="J10" s="183"/>
    </row>
    <row r="11" spans="1:10" s="95" customFormat="1" ht="19.149999999999999" customHeight="1">
      <c r="A11" s="227" t="s">
        <v>246</v>
      </c>
      <c r="B11" s="228">
        <v>100</v>
      </c>
      <c r="C11" s="183"/>
      <c r="D11" s="183"/>
      <c r="E11" s="23"/>
      <c r="F11" s="183"/>
      <c r="G11" s="183"/>
      <c r="H11" s="183"/>
      <c r="I11" s="183"/>
      <c r="J11" s="183"/>
    </row>
    <row r="12" spans="1:10" s="95" customFormat="1" ht="15.75">
      <c r="A12" s="227" t="s">
        <v>249</v>
      </c>
      <c r="B12" s="228"/>
      <c r="C12" s="183"/>
      <c r="D12" s="183"/>
      <c r="E12" s="23"/>
      <c r="F12" s="183"/>
      <c r="G12" s="183"/>
      <c r="H12" s="183"/>
      <c r="I12" s="183"/>
      <c r="J12" s="183"/>
    </row>
    <row r="13" spans="1:10" s="95" customFormat="1" ht="15.75">
      <c r="A13" s="227" t="s">
        <v>245</v>
      </c>
      <c r="B13" s="228"/>
      <c r="C13" s="183"/>
      <c r="D13" s="183"/>
      <c r="E13" s="23"/>
      <c r="F13" s="183"/>
      <c r="G13" s="183"/>
      <c r="H13" s="183"/>
      <c r="I13" s="183"/>
      <c r="J13" s="183"/>
    </row>
    <row r="14" spans="1:10" s="95" customFormat="1" ht="17.45" customHeight="1">
      <c r="A14" s="227" t="s">
        <v>248</v>
      </c>
      <c r="B14" s="228"/>
      <c r="C14" s="183"/>
      <c r="D14" s="183"/>
      <c r="E14" s="23"/>
      <c r="F14" s="183"/>
      <c r="G14" s="183"/>
      <c r="H14" s="183"/>
      <c r="I14" s="183"/>
      <c r="J14" s="183"/>
    </row>
    <row r="15" spans="1:10" s="95" customFormat="1" ht="15.75">
      <c r="A15" s="225" t="s">
        <v>247</v>
      </c>
      <c r="B15" s="226">
        <f>B16+B17+B18</f>
        <v>0</v>
      </c>
      <c r="C15" s="183"/>
      <c r="D15" s="183"/>
      <c r="E15" s="23"/>
      <c r="F15" s="183"/>
      <c r="G15" s="183"/>
      <c r="H15" s="183"/>
      <c r="I15" s="183"/>
      <c r="J15" s="183"/>
    </row>
    <row r="16" spans="1:10" s="95" customFormat="1" ht="15.75">
      <c r="A16" s="227" t="s">
        <v>246</v>
      </c>
      <c r="B16" s="228"/>
      <c r="C16" s="183"/>
      <c r="D16" s="183"/>
      <c r="E16" s="23"/>
      <c r="F16" s="183"/>
      <c r="G16" s="183"/>
      <c r="H16" s="183"/>
      <c r="I16" s="183"/>
      <c r="J16" s="183"/>
    </row>
    <row r="17" spans="1:10" s="95" customFormat="1" ht="15.75">
      <c r="A17" s="227" t="s">
        <v>245</v>
      </c>
      <c r="B17" s="228"/>
      <c r="C17" s="183"/>
      <c r="D17" s="183"/>
      <c r="E17" s="23"/>
      <c r="F17" s="183"/>
      <c r="G17" s="183"/>
      <c r="H17" s="183"/>
      <c r="I17" s="183"/>
      <c r="J17" s="183"/>
    </row>
    <row r="18" spans="1:10" s="95" customFormat="1" ht="15.75">
      <c r="A18" s="227" t="s">
        <v>216</v>
      </c>
      <c r="B18" s="228"/>
      <c r="C18" s="183"/>
      <c r="D18" s="183"/>
      <c r="E18" s="23"/>
      <c r="F18" s="183"/>
      <c r="G18" s="183"/>
      <c r="H18" s="183"/>
      <c r="I18" s="183"/>
      <c r="J18" s="183"/>
    </row>
    <row r="19" spans="1:10" s="95" customFormat="1" ht="13.9" customHeight="1">
      <c r="A19" s="229" t="s">
        <v>244</v>
      </c>
      <c r="B19" s="230">
        <f>B20+B21+B22+B23</f>
        <v>1200</v>
      </c>
      <c r="C19" s="183"/>
      <c r="D19" s="183"/>
      <c r="E19" s="23"/>
      <c r="F19" s="183"/>
      <c r="G19" s="183"/>
      <c r="H19" s="183"/>
      <c r="I19" s="183"/>
      <c r="J19" s="183"/>
    </row>
    <row r="20" spans="1:10" s="95" customFormat="1" ht="15.75">
      <c r="A20" s="227" t="s">
        <v>243</v>
      </c>
      <c r="B20" s="228"/>
      <c r="C20" s="183"/>
      <c r="D20" s="183"/>
      <c r="E20" s="23"/>
      <c r="F20" s="183"/>
      <c r="G20" s="183"/>
      <c r="H20" s="183"/>
      <c r="I20" s="183"/>
      <c r="J20" s="183"/>
    </row>
    <row r="21" spans="1:10" s="95" customFormat="1" ht="15.75">
      <c r="A21" s="227" t="s">
        <v>242</v>
      </c>
      <c r="B21" s="228"/>
      <c r="C21" s="183"/>
      <c r="D21" s="183"/>
      <c r="E21" s="23"/>
      <c r="F21" s="183"/>
      <c r="G21" s="183"/>
      <c r="H21" s="183"/>
      <c r="I21" s="183"/>
      <c r="J21" s="183"/>
    </row>
    <row r="22" spans="1:10" s="95" customFormat="1" ht="15.75">
      <c r="A22" s="227" t="s">
        <v>241</v>
      </c>
      <c r="B22" s="228">
        <v>1200</v>
      </c>
      <c r="C22" s="183"/>
      <c r="D22" s="183"/>
      <c r="E22" s="23"/>
      <c r="F22" s="183"/>
      <c r="G22" s="183"/>
      <c r="H22" s="183"/>
      <c r="I22" s="183"/>
      <c r="J22" s="183"/>
    </row>
    <row r="23" spans="1:10" s="95" customFormat="1" ht="15.75">
      <c r="A23" s="227" t="s">
        <v>216</v>
      </c>
      <c r="B23" s="228"/>
      <c r="C23" s="183"/>
      <c r="D23" s="183"/>
      <c r="E23" s="23"/>
      <c r="F23" s="183"/>
      <c r="G23" s="183"/>
      <c r="H23" s="183"/>
      <c r="I23" s="183"/>
      <c r="J23" s="183"/>
    </row>
    <row r="24" spans="1:10" s="95" customFormat="1" ht="31.5">
      <c r="A24" s="229" t="s">
        <v>239</v>
      </c>
      <c r="B24" s="230">
        <f>B25+B26+B27+B28+B29+B30+B31+B32</f>
        <v>0</v>
      </c>
      <c r="C24" s="183"/>
      <c r="D24" s="183"/>
      <c r="E24" s="23"/>
      <c r="F24" s="183"/>
      <c r="G24" s="183"/>
      <c r="H24" s="183"/>
      <c r="I24" s="183"/>
      <c r="J24" s="183"/>
    </row>
    <row r="25" spans="1:10" s="95" customFormat="1" ht="15.75">
      <c r="A25" s="227" t="s">
        <v>238</v>
      </c>
      <c r="B25" s="228"/>
      <c r="C25" s="183"/>
      <c r="D25" s="183"/>
      <c r="E25" s="23"/>
      <c r="F25" s="183"/>
      <c r="G25" s="183"/>
      <c r="H25" s="183"/>
      <c r="I25" s="183"/>
      <c r="J25" s="183"/>
    </row>
    <row r="26" spans="1:10" s="95" customFormat="1" ht="15.75">
      <c r="A26" s="227" t="s">
        <v>237</v>
      </c>
      <c r="B26" s="228"/>
      <c r="C26" s="183"/>
      <c r="D26" s="183"/>
      <c r="E26" s="23"/>
      <c r="F26" s="183"/>
      <c r="G26" s="183"/>
      <c r="H26" s="183"/>
      <c r="I26" s="183"/>
      <c r="J26" s="183"/>
    </row>
    <row r="27" spans="1:10" s="95" customFormat="1" ht="15.75">
      <c r="A27" s="227" t="s">
        <v>236</v>
      </c>
      <c r="B27" s="228"/>
      <c r="C27" s="183"/>
      <c r="D27" s="183"/>
      <c r="E27" s="23"/>
      <c r="F27" s="183"/>
      <c r="G27" s="183"/>
      <c r="H27" s="183"/>
      <c r="I27" s="183"/>
      <c r="J27" s="183"/>
    </row>
    <row r="28" spans="1:10" s="95" customFormat="1" ht="15.75">
      <c r="A28" s="227" t="s">
        <v>235</v>
      </c>
      <c r="B28" s="228"/>
      <c r="C28" s="183"/>
      <c r="D28" s="183"/>
      <c r="E28" s="23"/>
      <c r="F28" s="183"/>
      <c r="G28" s="183"/>
      <c r="H28" s="183"/>
      <c r="I28" s="183"/>
      <c r="J28" s="183"/>
    </row>
    <row r="29" spans="1:10" s="95" customFormat="1" ht="15.75">
      <c r="A29" s="227" t="s">
        <v>234</v>
      </c>
      <c r="B29" s="228"/>
      <c r="C29" s="183"/>
      <c r="D29" s="183"/>
      <c r="E29" s="23"/>
      <c r="F29" s="183"/>
      <c r="G29" s="183"/>
      <c r="H29" s="183"/>
      <c r="I29" s="183"/>
      <c r="J29" s="183"/>
    </row>
    <row r="30" spans="1:10" s="95" customFormat="1" ht="15.75">
      <c r="A30" s="227" t="s">
        <v>233</v>
      </c>
      <c r="B30" s="228"/>
      <c r="C30" s="183"/>
      <c r="D30" s="183"/>
      <c r="E30" s="23"/>
      <c r="F30" s="183"/>
      <c r="G30" s="183"/>
      <c r="H30" s="183"/>
      <c r="I30" s="183"/>
      <c r="J30" s="183"/>
    </row>
    <row r="31" spans="1:10" s="95" customFormat="1" ht="15.75">
      <c r="A31" s="227" t="s">
        <v>232</v>
      </c>
      <c r="B31" s="228"/>
      <c r="C31" s="183"/>
      <c r="D31" s="183"/>
      <c r="E31" s="23"/>
      <c r="F31" s="183"/>
      <c r="G31" s="183"/>
      <c r="H31" s="183"/>
      <c r="I31" s="183"/>
      <c r="J31" s="183"/>
    </row>
    <row r="32" spans="1:10" s="95" customFormat="1" ht="15.75">
      <c r="A32" s="227" t="s">
        <v>216</v>
      </c>
      <c r="B32" s="228"/>
      <c r="C32" s="183"/>
      <c r="D32" s="183"/>
      <c r="E32" s="23"/>
      <c r="F32" s="183"/>
      <c r="G32" s="183"/>
      <c r="H32" s="183"/>
      <c r="I32" s="183"/>
      <c r="J32" s="183"/>
    </row>
    <row r="33" spans="1:10" s="95" customFormat="1" ht="80.45" customHeight="1">
      <c r="A33" s="231" t="s">
        <v>231</v>
      </c>
      <c r="B33" s="228">
        <f>B34+B35+B36</f>
        <v>0</v>
      </c>
      <c r="C33" s="183"/>
      <c r="D33" s="183"/>
      <c r="E33" s="23"/>
      <c r="F33" s="183"/>
      <c r="G33" s="183"/>
      <c r="H33" s="183"/>
      <c r="I33" s="183"/>
      <c r="J33" s="183"/>
    </row>
    <row r="34" spans="1:10" s="95" customFormat="1" ht="46.15" customHeight="1">
      <c r="A34" s="233" t="s">
        <v>230</v>
      </c>
      <c r="B34" s="228"/>
      <c r="C34" s="183"/>
      <c r="D34" s="183"/>
      <c r="E34" s="23"/>
      <c r="F34" s="183"/>
      <c r="G34" s="183"/>
      <c r="H34" s="183"/>
      <c r="I34" s="183"/>
      <c r="J34" s="183"/>
    </row>
    <row r="35" spans="1:10" s="95" customFormat="1" ht="36.75" customHeight="1">
      <c r="A35" s="242" t="s">
        <v>229</v>
      </c>
      <c r="B35" s="228"/>
      <c r="C35" s="183"/>
      <c r="D35" s="183"/>
      <c r="E35" s="23"/>
      <c r="F35" s="183"/>
      <c r="G35" s="183"/>
      <c r="H35" s="183"/>
      <c r="I35" s="183"/>
      <c r="J35" s="183"/>
    </row>
    <row r="36" spans="1:10" s="95" customFormat="1" ht="46.15" customHeight="1">
      <c r="A36" s="242" t="s">
        <v>228</v>
      </c>
      <c r="B36" s="228"/>
      <c r="C36" s="183"/>
      <c r="D36" s="183"/>
      <c r="E36" s="23"/>
      <c r="F36" s="183"/>
      <c r="G36" s="183"/>
      <c r="H36" s="183"/>
      <c r="I36" s="183"/>
      <c r="J36" s="183"/>
    </row>
    <row r="37" spans="1:10" s="95" customFormat="1" ht="46.15" customHeight="1">
      <c r="A37" s="231" t="s">
        <v>227</v>
      </c>
      <c r="B37" s="234">
        <f>SUM(B38:B48)</f>
        <v>0</v>
      </c>
      <c r="C37" s="183"/>
      <c r="D37" s="183"/>
      <c r="E37" s="23"/>
      <c r="F37" s="183"/>
      <c r="G37" s="183"/>
      <c r="H37" s="183"/>
      <c r="I37" s="183"/>
      <c r="J37" s="183"/>
    </row>
    <row r="38" spans="1:10" s="95" customFormat="1" ht="31.15" customHeight="1">
      <c r="A38" s="205" t="s">
        <v>226</v>
      </c>
      <c r="B38" s="234"/>
      <c r="C38" s="183"/>
      <c r="D38" s="183"/>
      <c r="E38" s="23"/>
      <c r="F38" s="183"/>
      <c r="G38" s="183"/>
      <c r="H38" s="183"/>
      <c r="I38" s="183"/>
      <c r="J38" s="183"/>
    </row>
    <row r="39" spans="1:10" s="95" customFormat="1" ht="31.9" customHeight="1">
      <c r="A39" s="205" t="s">
        <v>225</v>
      </c>
      <c r="B39" s="234"/>
      <c r="C39" s="183"/>
      <c r="D39" s="183"/>
      <c r="E39" s="23"/>
      <c r="F39" s="183"/>
      <c r="G39" s="183"/>
      <c r="H39" s="183"/>
      <c r="I39" s="183"/>
      <c r="J39" s="183"/>
    </row>
    <row r="40" spans="1:10" s="95" customFormat="1" ht="30.6" customHeight="1">
      <c r="A40" s="205" t="s">
        <v>224</v>
      </c>
      <c r="B40" s="234"/>
      <c r="C40" s="183"/>
      <c r="D40" s="183"/>
      <c r="E40" s="23"/>
      <c r="F40" s="183"/>
      <c r="G40" s="183"/>
      <c r="H40" s="183"/>
      <c r="I40" s="183"/>
      <c r="J40" s="183"/>
    </row>
    <row r="41" spans="1:10" s="95" customFormat="1" ht="30" customHeight="1">
      <c r="A41" s="205" t="s">
        <v>223</v>
      </c>
      <c r="B41" s="234"/>
      <c r="C41" s="183"/>
      <c r="D41" s="183"/>
      <c r="E41" s="23"/>
      <c r="F41" s="183"/>
      <c r="G41" s="183"/>
      <c r="H41" s="183"/>
      <c r="I41" s="183"/>
      <c r="J41" s="183"/>
    </row>
    <row r="42" spans="1:10" s="95" customFormat="1" ht="16.149999999999999" customHeight="1">
      <c r="A42" s="205" t="s">
        <v>222</v>
      </c>
      <c r="B42" s="234"/>
      <c r="C42" s="183"/>
      <c r="D42" s="183"/>
      <c r="E42" s="23"/>
      <c r="F42" s="183"/>
      <c r="G42" s="183"/>
      <c r="H42" s="183"/>
      <c r="I42" s="183"/>
      <c r="J42" s="183"/>
    </row>
    <row r="43" spans="1:10" s="95" customFormat="1" ht="35.450000000000003" customHeight="1">
      <c r="A43" s="205" t="s">
        <v>221</v>
      </c>
      <c r="B43" s="234"/>
      <c r="C43" s="183"/>
      <c r="D43" s="183"/>
      <c r="E43" s="23"/>
      <c r="F43" s="183"/>
      <c r="G43" s="183"/>
      <c r="H43" s="183"/>
      <c r="I43" s="183"/>
      <c r="J43" s="183"/>
    </row>
    <row r="44" spans="1:10" s="95" customFormat="1" ht="44.45" customHeight="1">
      <c r="A44" s="205" t="s">
        <v>220</v>
      </c>
      <c r="B44" s="234"/>
      <c r="C44" s="183"/>
      <c r="D44" s="183"/>
      <c r="E44" s="23"/>
      <c r="F44" s="183"/>
      <c r="G44" s="183"/>
      <c r="H44" s="183"/>
      <c r="I44" s="183"/>
      <c r="J44" s="183"/>
    </row>
    <row r="45" spans="1:10" s="95" customFormat="1" ht="30.6" customHeight="1">
      <c r="A45" s="205" t="s">
        <v>219</v>
      </c>
      <c r="B45" s="234"/>
      <c r="C45" s="183"/>
      <c r="D45" s="183"/>
      <c r="E45" s="23"/>
      <c r="F45" s="183"/>
      <c r="G45" s="183"/>
      <c r="H45" s="183"/>
      <c r="I45" s="183"/>
      <c r="J45" s="183"/>
    </row>
    <row r="46" spans="1:10" s="95" customFormat="1" ht="50.25" customHeight="1">
      <c r="A46" s="205" t="s">
        <v>218</v>
      </c>
      <c r="B46" s="234"/>
      <c r="C46" s="183"/>
      <c r="D46" s="183"/>
      <c r="E46" s="23"/>
      <c r="F46" s="183"/>
      <c r="G46" s="183"/>
      <c r="H46" s="183"/>
      <c r="I46" s="183"/>
      <c r="J46" s="183"/>
    </row>
    <row r="47" spans="1:10" s="95" customFormat="1" ht="48.6" customHeight="1">
      <c r="A47" s="203" t="s">
        <v>217</v>
      </c>
      <c r="B47" s="234"/>
      <c r="C47" s="183"/>
      <c r="D47" s="183"/>
      <c r="E47" s="23"/>
      <c r="F47" s="183"/>
      <c r="G47" s="183"/>
      <c r="H47" s="183"/>
      <c r="I47" s="183"/>
      <c r="J47" s="183"/>
    </row>
    <row r="48" spans="1:10" s="95" customFormat="1" ht="19.899999999999999" customHeight="1">
      <c r="A48" s="203" t="s">
        <v>216</v>
      </c>
      <c r="B48" s="234"/>
      <c r="C48" s="183"/>
      <c r="D48" s="183"/>
      <c r="E48" s="23"/>
      <c r="F48" s="183"/>
      <c r="G48" s="183"/>
      <c r="H48" s="183"/>
      <c r="I48" s="183"/>
      <c r="J48" s="183"/>
    </row>
    <row r="49" spans="1:10" s="95" customFormat="1" ht="30" customHeight="1">
      <c r="A49" s="227" t="s">
        <v>215</v>
      </c>
      <c r="B49" s="228"/>
      <c r="C49" s="190"/>
      <c r="D49" s="190"/>
      <c r="E49" s="23"/>
      <c r="F49" s="183"/>
      <c r="G49" s="183"/>
      <c r="H49" s="183"/>
      <c r="I49" s="183"/>
      <c r="J49" s="183"/>
    </row>
    <row r="50" spans="1:10" s="95" customFormat="1" ht="16.899999999999999" customHeight="1">
      <c r="A50" s="543" t="s">
        <v>214</v>
      </c>
      <c r="B50" s="544"/>
      <c r="C50" s="183"/>
      <c r="D50" s="183"/>
      <c r="E50" s="23"/>
      <c r="F50" s="183"/>
      <c r="G50" s="183"/>
      <c r="H50" s="183"/>
      <c r="I50" s="183"/>
      <c r="J50" s="183"/>
    </row>
    <row r="51" spans="1:10" s="95" customFormat="1" ht="13.9" customHeight="1">
      <c r="A51" s="227" t="s">
        <v>213</v>
      </c>
      <c r="B51" s="228"/>
      <c r="C51" s="190"/>
      <c r="D51" s="190"/>
      <c r="E51" s="23"/>
      <c r="F51" s="183"/>
      <c r="G51" s="183"/>
      <c r="H51" s="183"/>
      <c r="I51" s="183"/>
      <c r="J51" s="183"/>
    </row>
    <row r="52" spans="1:10" s="95" customFormat="1" ht="15.6" customHeight="1">
      <c r="A52" s="227" t="s">
        <v>212</v>
      </c>
      <c r="B52" s="228"/>
      <c r="C52" s="190"/>
      <c r="D52" s="190"/>
      <c r="E52" s="23"/>
      <c r="F52" s="183"/>
      <c r="G52" s="183"/>
      <c r="H52" s="183"/>
      <c r="I52" s="183"/>
      <c r="J52" s="183"/>
    </row>
    <row r="53" spans="1:10" s="95" customFormat="1" ht="15.6" customHeight="1">
      <c r="A53" s="235" t="s">
        <v>211</v>
      </c>
      <c r="B53" s="228"/>
      <c r="C53" s="190"/>
      <c r="D53" s="190"/>
      <c r="E53" s="23"/>
      <c r="F53" s="183"/>
      <c r="G53" s="183"/>
      <c r="H53" s="183"/>
      <c r="I53" s="183"/>
      <c r="J53" s="183"/>
    </row>
    <row r="54" spans="1:10" s="95" customFormat="1" ht="57" customHeight="1">
      <c r="A54" s="243" t="s">
        <v>210</v>
      </c>
      <c r="B54" s="228"/>
      <c r="C54" s="190"/>
      <c r="D54" s="190"/>
      <c r="E54" s="23"/>
      <c r="F54" s="183"/>
      <c r="G54" s="183"/>
      <c r="H54" s="183"/>
      <c r="I54" s="183"/>
      <c r="J54" s="183"/>
    </row>
    <row r="55" spans="1:10" s="95" customFormat="1" ht="15" customHeight="1">
      <c r="A55" s="227" t="s">
        <v>209</v>
      </c>
      <c r="B55" s="228">
        <v>10</v>
      </c>
      <c r="C55" s="190"/>
      <c r="D55" s="190"/>
      <c r="E55" s="23"/>
      <c r="F55" s="183"/>
      <c r="G55" s="183"/>
      <c r="H55" s="183"/>
      <c r="I55" s="183"/>
      <c r="J55" s="183"/>
    </row>
    <row r="56" spans="1:10" s="95" customFormat="1" ht="15" customHeight="1">
      <c r="A56" s="227" t="s">
        <v>208</v>
      </c>
      <c r="B56" s="228"/>
      <c r="C56" s="190"/>
      <c r="D56" s="190"/>
      <c r="E56" s="23"/>
      <c r="F56" s="183"/>
      <c r="G56" s="183"/>
      <c r="H56" s="183"/>
      <c r="I56" s="183"/>
      <c r="J56" s="183"/>
    </row>
    <row r="57" spans="1:10" s="95" customFormat="1" ht="36.75" customHeight="1">
      <c r="A57" s="243" t="s">
        <v>207</v>
      </c>
      <c r="B57" s="228"/>
      <c r="C57" s="190"/>
      <c r="D57" s="190"/>
      <c r="E57" s="23"/>
      <c r="F57" s="183"/>
      <c r="G57" s="183"/>
      <c r="H57" s="183"/>
      <c r="I57" s="183"/>
      <c r="J57" s="183"/>
    </row>
    <row r="58" spans="1:10" s="95" customFormat="1" ht="34.5" customHeight="1">
      <c r="A58" s="243" t="s">
        <v>206</v>
      </c>
      <c r="B58" s="228"/>
      <c r="C58" s="190"/>
      <c r="D58" s="190"/>
      <c r="E58" s="23"/>
      <c r="F58" s="183"/>
      <c r="G58" s="183"/>
      <c r="H58" s="183"/>
      <c r="I58" s="183"/>
      <c r="J58" s="183"/>
    </row>
    <row r="59" spans="1:10" s="95" customFormat="1" ht="15" customHeight="1">
      <c r="A59" s="227" t="s">
        <v>205</v>
      </c>
      <c r="B59" s="228"/>
      <c r="C59" s="190"/>
      <c r="D59" s="190"/>
      <c r="E59" s="23"/>
      <c r="F59" s="183"/>
      <c r="G59" s="183"/>
      <c r="H59" s="183"/>
      <c r="I59" s="183"/>
      <c r="J59" s="183"/>
    </row>
    <row r="60" spans="1:10" s="95" customFormat="1" ht="30.6" customHeight="1">
      <c r="A60" s="227" t="s">
        <v>204</v>
      </c>
      <c r="B60" s="228"/>
      <c r="C60" s="190"/>
      <c r="D60" s="190"/>
      <c r="E60" s="23"/>
      <c r="F60" s="183"/>
      <c r="G60" s="183"/>
      <c r="H60" s="183"/>
      <c r="I60" s="183"/>
      <c r="J60" s="183"/>
    </row>
    <row r="61" spans="1:10" s="95" customFormat="1" ht="19.149999999999999" customHeight="1">
      <c r="A61" s="236" t="s">
        <v>203</v>
      </c>
      <c r="B61" s="230">
        <f>B62+B63</f>
        <v>900</v>
      </c>
      <c r="C61" s="190"/>
      <c r="D61" s="190"/>
      <c r="E61" s="23"/>
      <c r="F61" s="183"/>
      <c r="G61" s="183"/>
      <c r="H61" s="183"/>
      <c r="I61" s="183"/>
      <c r="J61" s="183"/>
    </row>
    <row r="62" spans="1:10" s="95" customFormat="1" ht="19.149999999999999" customHeight="1">
      <c r="A62" s="227" t="s">
        <v>202</v>
      </c>
      <c r="B62" s="228">
        <v>45</v>
      </c>
      <c r="C62" s="190"/>
      <c r="D62" s="190"/>
      <c r="E62" s="23"/>
      <c r="F62" s="183"/>
      <c r="G62" s="183"/>
      <c r="H62" s="183"/>
      <c r="I62" s="183"/>
      <c r="J62" s="183"/>
    </row>
    <row r="63" spans="1:10" s="95" customFormat="1" ht="19.149999999999999" customHeight="1">
      <c r="A63" s="227" t="s">
        <v>201</v>
      </c>
      <c r="B63" s="228">
        <v>855</v>
      </c>
      <c r="C63" s="190"/>
      <c r="D63" s="190"/>
      <c r="E63" s="23"/>
      <c r="F63" s="183"/>
      <c r="G63" s="183"/>
      <c r="H63" s="183"/>
      <c r="I63" s="183"/>
      <c r="J63" s="183"/>
    </row>
    <row r="64" spans="1:10" s="95" customFormat="1" ht="30.6" customHeight="1">
      <c r="A64" s="227" t="s">
        <v>200</v>
      </c>
      <c r="B64" s="228"/>
      <c r="C64" s="190"/>
      <c r="D64" s="190"/>
      <c r="E64" s="23"/>
      <c r="F64" s="183"/>
      <c r="G64" s="183"/>
      <c r="H64" s="183"/>
      <c r="I64" s="183"/>
      <c r="J64" s="183"/>
    </row>
    <row r="65" spans="1:10" s="95" customFormat="1" ht="28.9" customHeight="1">
      <c r="A65" s="229" t="s">
        <v>199</v>
      </c>
      <c r="B65" s="230">
        <f>B66+B67</f>
        <v>0</v>
      </c>
      <c r="C65" s="190"/>
      <c r="D65" s="190"/>
      <c r="E65" s="23"/>
      <c r="F65" s="183"/>
      <c r="G65" s="183"/>
      <c r="H65" s="183"/>
      <c r="I65" s="183"/>
      <c r="J65" s="183"/>
    </row>
    <row r="66" spans="1:10" s="95" customFormat="1" ht="16.899999999999999" customHeight="1">
      <c r="A66" s="227" t="s">
        <v>198</v>
      </c>
      <c r="B66" s="228"/>
      <c r="C66" s="190"/>
      <c r="D66" s="190"/>
      <c r="E66" s="23"/>
      <c r="F66" s="183"/>
      <c r="G66" s="183"/>
      <c r="H66" s="183"/>
      <c r="I66" s="183"/>
      <c r="J66" s="183"/>
    </row>
    <row r="67" spans="1:10" s="95" customFormat="1" ht="17.45" customHeight="1">
      <c r="A67" s="237" t="s">
        <v>197</v>
      </c>
      <c r="B67" s="228"/>
      <c r="C67" s="190"/>
      <c r="D67" s="190"/>
      <c r="E67" s="23"/>
      <c r="F67" s="183"/>
      <c r="G67" s="183"/>
      <c r="H67" s="183"/>
      <c r="I67" s="183"/>
      <c r="J67" s="183"/>
    </row>
    <row r="68" spans="1:10" s="95" customFormat="1" ht="46.15" customHeight="1">
      <c r="A68" s="233" t="s">
        <v>196</v>
      </c>
      <c r="B68" s="228"/>
      <c r="C68" s="190"/>
      <c r="D68" s="190"/>
      <c r="E68" s="23"/>
      <c r="F68" s="183"/>
      <c r="G68" s="183"/>
      <c r="H68" s="183"/>
      <c r="I68" s="183"/>
      <c r="J68" s="183"/>
    </row>
    <row r="69" spans="1:10" s="95" customFormat="1" ht="14.45" customHeight="1">
      <c r="A69" s="545" t="s">
        <v>195</v>
      </c>
      <c r="B69" s="546"/>
      <c r="C69" s="190"/>
      <c r="D69" s="190"/>
      <c r="E69" s="23"/>
      <c r="F69" s="183"/>
      <c r="G69" s="183"/>
      <c r="H69" s="183"/>
      <c r="I69" s="183"/>
      <c r="J69" s="183"/>
    </row>
    <row r="70" spans="1:10" s="95" customFormat="1" ht="126.6" customHeight="1">
      <c r="A70" s="235" t="s">
        <v>194</v>
      </c>
      <c r="B70" s="228"/>
      <c r="C70" s="183"/>
      <c r="D70" s="183"/>
      <c r="E70" s="23"/>
      <c r="F70" s="183"/>
      <c r="G70" s="183"/>
      <c r="H70" s="183"/>
      <c r="I70" s="183"/>
      <c r="J70" s="183"/>
    </row>
    <row r="71" spans="1:10" s="95" customFormat="1" ht="49.15" customHeight="1">
      <c r="A71" s="235" t="s">
        <v>193</v>
      </c>
      <c r="B71" s="228"/>
      <c r="C71" s="183"/>
      <c r="D71" s="183"/>
      <c r="E71" s="23"/>
      <c r="F71" s="183"/>
      <c r="G71" s="183"/>
      <c r="H71" s="183"/>
      <c r="I71" s="183"/>
      <c r="J71" s="183"/>
    </row>
    <row r="72" spans="1:10" s="95" customFormat="1" ht="19.149999999999999" customHeight="1">
      <c r="A72" s="547" t="s">
        <v>192</v>
      </c>
      <c r="B72" s="548"/>
      <c r="C72" s="183"/>
      <c r="D72" s="183"/>
      <c r="E72" s="23"/>
      <c r="F72" s="183"/>
      <c r="G72" s="183"/>
      <c r="H72" s="183"/>
      <c r="I72" s="183"/>
      <c r="J72" s="183"/>
    </row>
    <row r="73" spans="1:10" s="95" customFormat="1" ht="17.649999999999999" customHeight="1">
      <c r="A73" s="549" t="s">
        <v>191</v>
      </c>
      <c r="B73" s="550"/>
      <c r="C73" s="183"/>
      <c r="D73" s="183"/>
      <c r="E73" s="23"/>
      <c r="F73" s="183"/>
      <c r="G73" s="183"/>
      <c r="H73" s="183"/>
      <c r="I73" s="183"/>
      <c r="J73" s="183"/>
    </row>
    <row r="74" spans="1:10" s="95" customFormat="1" ht="12" customHeight="1">
      <c r="A74" s="235" t="s">
        <v>190</v>
      </c>
      <c r="B74" s="228"/>
      <c r="C74" s="183"/>
      <c r="D74" s="183"/>
      <c r="E74" s="23"/>
      <c r="F74" s="183"/>
      <c r="G74" s="183"/>
      <c r="H74" s="183"/>
      <c r="I74" s="183"/>
      <c r="J74" s="183"/>
    </row>
    <row r="75" spans="1:10" s="95" customFormat="1" ht="15.75" thickBot="1">
      <c r="A75" s="238" t="s">
        <v>189</v>
      </c>
      <c r="B75" s="239"/>
      <c r="C75" s="183"/>
      <c r="D75" s="183"/>
      <c r="E75" s="23"/>
      <c r="F75" s="183"/>
      <c r="G75" s="183"/>
      <c r="H75" s="183"/>
      <c r="I75" s="183"/>
      <c r="J75" s="183"/>
    </row>
  </sheetData>
  <mergeCells count="10">
    <mergeCell ref="A50:B50"/>
    <mergeCell ref="A69:B69"/>
    <mergeCell ref="A72:B72"/>
    <mergeCell ref="A73:B73"/>
    <mergeCell ref="A2:B3"/>
    <mergeCell ref="A5:A6"/>
    <mergeCell ref="B5:B6"/>
    <mergeCell ref="A7:B7"/>
    <mergeCell ref="A8:B8"/>
    <mergeCell ref="A9:B9"/>
  </mergeCells>
  <pageMargins left="0.70866141732283472" right="0.70866141732283472" top="0.74803149606299213" bottom="0.74803149606299213" header="0.31496062992125984" footer="0.31496062992125984"/>
  <pageSetup paperSize="9" scale="70" fitToHeight="2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2:J75"/>
  <sheetViews>
    <sheetView topLeftCell="A7" workbookViewId="0">
      <selection activeCell="G33" sqref="G33"/>
    </sheetView>
  </sheetViews>
  <sheetFormatPr defaultRowHeight="15"/>
  <cols>
    <col min="1" max="1" width="45.28515625" customWidth="1"/>
    <col min="2" max="2" width="21.5703125" customWidth="1"/>
  </cols>
  <sheetData>
    <row r="2" spans="1:10">
      <c r="A2" s="469" t="s">
        <v>257</v>
      </c>
      <c r="B2" s="469"/>
    </row>
    <row r="3" spans="1:10" ht="26.45" customHeight="1">
      <c r="A3" s="469"/>
      <c r="B3" s="469"/>
    </row>
    <row r="4" spans="1:10" ht="24" customHeight="1" thickBot="1">
      <c r="A4" s="551" t="s">
        <v>261</v>
      </c>
      <c r="B4" s="551"/>
    </row>
    <row r="5" spans="1:10" ht="24" customHeight="1">
      <c r="A5" s="552" t="s">
        <v>255</v>
      </c>
      <c r="B5" s="553" t="s">
        <v>254</v>
      </c>
    </row>
    <row r="6" spans="1:10" ht="37.9" customHeight="1">
      <c r="A6" s="541"/>
      <c r="B6" s="554"/>
    </row>
    <row r="7" spans="1:10" s="95" customFormat="1" ht="16.5" customHeight="1">
      <c r="A7" s="549" t="s">
        <v>252</v>
      </c>
      <c r="B7" s="550"/>
      <c r="C7" s="183"/>
      <c r="D7" s="183"/>
      <c r="E7" s="23"/>
      <c r="F7" s="183"/>
      <c r="G7" s="183"/>
      <c r="H7" s="183"/>
      <c r="I7" s="183"/>
      <c r="J7" s="183"/>
    </row>
    <row r="8" spans="1:10" s="95" customFormat="1" ht="16.5" customHeight="1">
      <c r="A8" s="549" t="s">
        <v>191</v>
      </c>
      <c r="B8" s="550"/>
      <c r="C8" s="183"/>
      <c r="D8" s="183"/>
      <c r="E8" s="23"/>
      <c r="F8" s="183"/>
      <c r="G8" s="183"/>
      <c r="H8" s="183"/>
      <c r="I8" s="183"/>
      <c r="J8" s="183"/>
    </row>
    <row r="9" spans="1:10" s="95" customFormat="1" ht="33.75" customHeight="1">
      <c r="A9" s="541" t="s">
        <v>251</v>
      </c>
      <c r="B9" s="542"/>
      <c r="C9" s="183"/>
      <c r="D9" s="183"/>
      <c r="E9" s="23"/>
      <c r="F9" s="183"/>
      <c r="G9" s="183"/>
      <c r="H9" s="183"/>
      <c r="I9" s="183"/>
      <c r="J9" s="183"/>
    </row>
    <row r="10" spans="1:10" s="95" customFormat="1" ht="16.5" customHeight="1">
      <c r="A10" s="225" t="s">
        <v>250</v>
      </c>
      <c r="B10" s="226">
        <f>B11+B12+B13+B14</f>
        <v>21802</v>
      </c>
      <c r="C10" s="183"/>
      <c r="D10" s="183"/>
      <c r="E10" s="23"/>
      <c r="F10" s="183"/>
      <c r="G10" s="183"/>
      <c r="H10" s="183"/>
      <c r="I10" s="183"/>
      <c r="J10" s="183"/>
    </row>
    <row r="11" spans="1:10" s="95" customFormat="1" ht="19.149999999999999" customHeight="1">
      <c r="A11" s="227" t="s">
        <v>246</v>
      </c>
      <c r="B11" s="228">
        <v>4994</v>
      </c>
      <c r="C11" s="183"/>
      <c r="D11" s="183"/>
      <c r="E11" s="23"/>
      <c r="F11" s="183"/>
      <c r="G11" s="183"/>
      <c r="H11" s="183"/>
      <c r="I11" s="183"/>
      <c r="J11" s="183"/>
    </row>
    <row r="12" spans="1:10" s="95" customFormat="1" ht="15.75">
      <c r="A12" s="227" t="s">
        <v>249</v>
      </c>
      <c r="B12" s="228">
        <v>1798</v>
      </c>
      <c r="C12" s="183"/>
      <c r="D12" s="183"/>
      <c r="E12" s="23"/>
      <c r="F12" s="183"/>
      <c r="G12" s="183"/>
      <c r="H12" s="183"/>
      <c r="I12" s="183"/>
      <c r="J12" s="183"/>
    </row>
    <row r="13" spans="1:10" s="95" customFormat="1" ht="15.75">
      <c r="A13" s="227" t="s">
        <v>245</v>
      </c>
      <c r="B13" s="228">
        <v>10</v>
      </c>
      <c r="C13" s="183"/>
      <c r="D13" s="183"/>
      <c r="E13" s="23"/>
      <c r="F13" s="183"/>
      <c r="G13" s="183"/>
      <c r="H13" s="183"/>
      <c r="I13" s="183"/>
      <c r="J13" s="183"/>
    </row>
    <row r="14" spans="1:10" s="95" customFormat="1" ht="17.45" customHeight="1">
      <c r="A14" s="227" t="s">
        <v>248</v>
      </c>
      <c r="B14" s="228">
        <v>15000</v>
      </c>
      <c r="C14" s="183"/>
      <c r="D14" s="183"/>
      <c r="E14" s="23"/>
      <c r="F14" s="183"/>
      <c r="G14" s="183"/>
      <c r="H14" s="183"/>
      <c r="I14" s="183"/>
      <c r="J14" s="183"/>
    </row>
    <row r="15" spans="1:10" s="95" customFormat="1" ht="15.75">
      <c r="A15" s="225" t="s">
        <v>247</v>
      </c>
      <c r="B15" s="226">
        <f>B16+B17+B18</f>
        <v>3752</v>
      </c>
      <c r="C15" s="183"/>
      <c r="D15" s="183"/>
      <c r="E15" s="23"/>
      <c r="F15" s="183"/>
      <c r="G15" s="183"/>
      <c r="H15" s="183"/>
      <c r="I15" s="183"/>
      <c r="J15" s="183"/>
    </row>
    <row r="16" spans="1:10" s="95" customFormat="1" ht="15.75">
      <c r="A16" s="227" t="s">
        <v>246</v>
      </c>
      <c r="B16" s="228">
        <v>3252</v>
      </c>
      <c r="C16" s="183"/>
      <c r="D16" s="183"/>
      <c r="E16" s="23"/>
      <c r="F16" s="183"/>
      <c r="G16" s="183"/>
      <c r="H16" s="183"/>
      <c r="I16" s="183"/>
      <c r="J16" s="183"/>
    </row>
    <row r="17" spans="1:10" s="95" customFormat="1" ht="15.75">
      <c r="A17" s="227" t="s">
        <v>245</v>
      </c>
      <c r="B17" s="228">
        <v>500</v>
      </c>
      <c r="C17" s="183"/>
      <c r="D17" s="183"/>
      <c r="E17" s="23"/>
      <c r="F17" s="183"/>
      <c r="G17" s="183"/>
      <c r="H17" s="183"/>
      <c r="I17" s="183"/>
      <c r="J17" s="183"/>
    </row>
    <row r="18" spans="1:10" s="95" customFormat="1" ht="15.75">
      <c r="A18" s="227" t="s">
        <v>216</v>
      </c>
      <c r="B18" s="228"/>
      <c r="C18" s="183"/>
      <c r="D18" s="183"/>
      <c r="E18" s="23"/>
      <c r="F18" s="183"/>
      <c r="G18" s="183"/>
      <c r="H18" s="183"/>
      <c r="I18" s="183"/>
      <c r="J18" s="183"/>
    </row>
    <row r="19" spans="1:10" s="95" customFormat="1" ht="13.9" customHeight="1">
      <c r="A19" s="229" t="s">
        <v>244</v>
      </c>
      <c r="B19" s="230">
        <f>B20+B21+B22+B23</f>
        <v>0</v>
      </c>
      <c r="C19" s="183"/>
      <c r="D19" s="183"/>
      <c r="E19" s="23"/>
      <c r="F19" s="183"/>
      <c r="G19" s="183"/>
      <c r="H19" s="183"/>
      <c r="I19" s="183"/>
      <c r="J19" s="183"/>
    </row>
    <row r="20" spans="1:10" s="95" customFormat="1" ht="15.75">
      <c r="A20" s="227" t="s">
        <v>243</v>
      </c>
      <c r="B20" s="228"/>
      <c r="C20" s="183"/>
      <c r="D20" s="183"/>
      <c r="E20" s="23"/>
      <c r="F20" s="183"/>
      <c r="G20" s="183"/>
      <c r="H20" s="183"/>
      <c r="I20" s="183"/>
      <c r="J20" s="183"/>
    </row>
    <row r="21" spans="1:10" s="95" customFormat="1" ht="15.75">
      <c r="A21" s="227" t="s">
        <v>242</v>
      </c>
      <c r="B21" s="228"/>
      <c r="C21" s="183"/>
      <c r="D21" s="183"/>
      <c r="E21" s="23"/>
      <c r="F21" s="183"/>
      <c r="G21" s="183"/>
      <c r="H21" s="183"/>
      <c r="I21" s="183"/>
      <c r="J21" s="183"/>
    </row>
    <row r="22" spans="1:10" s="95" customFormat="1" ht="15.75">
      <c r="A22" s="227" t="s">
        <v>241</v>
      </c>
      <c r="B22" s="228"/>
      <c r="C22" s="183"/>
      <c r="D22" s="183"/>
      <c r="E22" s="23"/>
      <c r="F22" s="183"/>
      <c r="G22" s="183"/>
      <c r="H22" s="183"/>
      <c r="I22" s="183"/>
      <c r="J22" s="183"/>
    </row>
    <row r="23" spans="1:10" s="95" customFormat="1" ht="15.75">
      <c r="A23" s="227" t="s">
        <v>216</v>
      </c>
      <c r="B23" s="228"/>
      <c r="C23" s="183"/>
      <c r="D23" s="183"/>
      <c r="E23" s="23"/>
      <c r="F23" s="183"/>
      <c r="G23" s="183"/>
      <c r="H23" s="183"/>
      <c r="I23" s="183"/>
      <c r="J23" s="183"/>
    </row>
    <row r="24" spans="1:10" s="95" customFormat="1" ht="31.5">
      <c r="A24" s="229" t="s">
        <v>239</v>
      </c>
      <c r="B24" s="230">
        <f>B25+B26+B27+B28+B29+B30+B31+B32</f>
        <v>0</v>
      </c>
      <c r="C24" s="183"/>
      <c r="D24" s="183"/>
      <c r="E24" s="23"/>
      <c r="F24" s="183"/>
      <c r="G24" s="183"/>
      <c r="H24" s="183"/>
      <c r="I24" s="183"/>
      <c r="J24" s="183"/>
    </row>
    <row r="25" spans="1:10" s="95" customFormat="1" ht="15.75">
      <c r="A25" s="227" t="s">
        <v>238</v>
      </c>
      <c r="B25" s="228"/>
      <c r="C25" s="183"/>
      <c r="D25" s="183"/>
      <c r="E25" s="23"/>
      <c r="F25" s="183"/>
      <c r="G25" s="183"/>
      <c r="H25" s="183"/>
      <c r="I25" s="183"/>
      <c r="J25" s="183"/>
    </row>
    <row r="26" spans="1:10" s="95" customFormat="1" ht="15.75">
      <c r="A26" s="227" t="s">
        <v>237</v>
      </c>
      <c r="B26" s="228"/>
      <c r="C26" s="183"/>
      <c r="D26" s="183"/>
      <c r="E26" s="23"/>
      <c r="F26" s="183"/>
      <c r="G26" s="183"/>
      <c r="H26" s="183"/>
      <c r="I26" s="183"/>
      <c r="J26" s="183"/>
    </row>
    <row r="27" spans="1:10" s="95" customFormat="1" ht="15.75">
      <c r="A27" s="227" t="s">
        <v>236</v>
      </c>
      <c r="B27" s="228"/>
      <c r="C27" s="183"/>
      <c r="D27" s="183"/>
      <c r="E27" s="23"/>
      <c r="F27" s="183"/>
      <c r="G27" s="183"/>
      <c r="H27" s="183"/>
      <c r="I27" s="183"/>
      <c r="J27" s="183"/>
    </row>
    <row r="28" spans="1:10" s="95" customFormat="1" ht="15.75">
      <c r="A28" s="227" t="s">
        <v>235</v>
      </c>
      <c r="B28" s="228"/>
      <c r="C28" s="183"/>
      <c r="D28" s="183"/>
      <c r="E28" s="23"/>
      <c r="F28" s="183"/>
      <c r="G28" s="183"/>
      <c r="H28" s="183"/>
      <c r="I28" s="183"/>
      <c r="J28" s="183"/>
    </row>
    <row r="29" spans="1:10" s="95" customFormat="1" ht="15.75">
      <c r="A29" s="227" t="s">
        <v>234</v>
      </c>
      <c r="B29" s="228"/>
      <c r="C29" s="183"/>
      <c r="D29" s="183"/>
      <c r="E29" s="23"/>
      <c r="F29" s="183"/>
      <c r="G29" s="183"/>
      <c r="H29" s="183"/>
      <c r="I29" s="183"/>
      <c r="J29" s="183"/>
    </row>
    <row r="30" spans="1:10" s="95" customFormat="1" ht="15.75">
      <c r="A30" s="227" t="s">
        <v>233</v>
      </c>
      <c r="B30" s="228"/>
      <c r="C30" s="183"/>
      <c r="D30" s="183"/>
      <c r="E30" s="23"/>
      <c r="F30" s="183"/>
      <c r="G30" s="183"/>
      <c r="H30" s="183"/>
      <c r="I30" s="183"/>
      <c r="J30" s="183"/>
    </row>
    <row r="31" spans="1:10" s="95" customFormat="1" ht="15.75">
      <c r="A31" s="227" t="s">
        <v>232</v>
      </c>
      <c r="B31" s="228"/>
      <c r="C31" s="183"/>
      <c r="D31" s="183"/>
      <c r="E31" s="23"/>
      <c r="F31" s="183"/>
      <c r="G31" s="183"/>
      <c r="H31" s="183"/>
      <c r="I31" s="183"/>
      <c r="J31" s="183"/>
    </row>
    <row r="32" spans="1:10" s="95" customFormat="1" ht="15.75">
      <c r="A32" s="227" t="s">
        <v>216</v>
      </c>
      <c r="B32" s="228"/>
      <c r="C32" s="183"/>
      <c r="D32" s="183"/>
      <c r="E32" s="23"/>
      <c r="F32" s="183"/>
      <c r="G32" s="183"/>
      <c r="H32" s="183"/>
      <c r="I32" s="183"/>
      <c r="J32" s="183"/>
    </row>
    <row r="33" spans="1:10" s="95" customFormat="1" ht="80.45" customHeight="1">
      <c r="A33" s="231" t="s">
        <v>231</v>
      </c>
      <c r="B33" s="228">
        <f>B34+B35+B36</f>
        <v>0</v>
      </c>
      <c r="C33" s="183"/>
      <c r="D33" s="183"/>
      <c r="E33" s="23"/>
      <c r="F33" s="183"/>
      <c r="G33" s="183"/>
      <c r="H33" s="183"/>
      <c r="I33" s="183"/>
      <c r="J33" s="183"/>
    </row>
    <row r="34" spans="1:10" s="95" customFormat="1" ht="46.15" customHeight="1">
      <c r="A34" s="233" t="s">
        <v>230</v>
      </c>
      <c r="B34" s="228"/>
      <c r="C34" s="183"/>
      <c r="D34" s="183"/>
      <c r="E34" s="23"/>
      <c r="F34" s="183"/>
      <c r="G34" s="183"/>
      <c r="H34" s="183"/>
      <c r="I34" s="183"/>
      <c r="J34" s="183"/>
    </row>
    <row r="35" spans="1:10" s="95" customFormat="1" ht="36.75" customHeight="1">
      <c r="A35" s="242" t="s">
        <v>229</v>
      </c>
      <c r="B35" s="228"/>
      <c r="C35" s="183"/>
      <c r="D35" s="183"/>
      <c r="E35" s="23"/>
      <c r="F35" s="183"/>
      <c r="G35" s="183"/>
      <c r="H35" s="183"/>
      <c r="I35" s="183"/>
      <c r="J35" s="183"/>
    </row>
    <row r="36" spans="1:10" s="95" customFormat="1" ht="46.15" customHeight="1">
      <c r="A36" s="242" t="s">
        <v>228</v>
      </c>
      <c r="B36" s="228"/>
      <c r="C36" s="183"/>
      <c r="D36" s="183"/>
      <c r="E36" s="23"/>
      <c r="F36" s="183"/>
      <c r="G36" s="183"/>
      <c r="H36" s="183"/>
      <c r="I36" s="183"/>
      <c r="J36" s="183"/>
    </row>
    <row r="37" spans="1:10" s="95" customFormat="1" ht="46.15" customHeight="1">
      <c r="A37" s="231" t="s">
        <v>227</v>
      </c>
      <c r="B37" s="234">
        <f>SUM(B38:B48)</f>
        <v>0</v>
      </c>
      <c r="C37" s="183"/>
      <c r="D37" s="183"/>
      <c r="E37" s="23"/>
      <c r="F37" s="183"/>
      <c r="G37" s="183"/>
      <c r="H37" s="183"/>
      <c r="I37" s="183"/>
      <c r="J37" s="183"/>
    </row>
    <row r="38" spans="1:10" s="95" customFormat="1" ht="31.15" customHeight="1">
      <c r="A38" s="205" t="s">
        <v>226</v>
      </c>
      <c r="B38" s="234"/>
      <c r="C38" s="183"/>
      <c r="D38" s="183"/>
      <c r="E38" s="23"/>
      <c r="F38" s="183"/>
      <c r="G38" s="183"/>
      <c r="H38" s="183"/>
      <c r="I38" s="183"/>
      <c r="J38" s="183"/>
    </row>
    <row r="39" spans="1:10" s="95" customFormat="1" ht="31.9" customHeight="1">
      <c r="A39" s="205" t="s">
        <v>225</v>
      </c>
      <c r="B39" s="234"/>
      <c r="C39" s="183"/>
      <c r="D39" s="183"/>
      <c r="E39" s="23"/>
      <c r="F39" s="183"/>
      <c r="G39" s="183"/>
      <c r="H39" s="183"/>
      <c r="I39" s="183"/>
      <c r="J39" s="183"/>
    </row>
    <row r="40" spans="1:10" s="95" customFormat="1" ht="30.6" customHeight="1">
      <c r="A40" s="205" t="s">
        <v>224</v>
      </c>
      <c r="B40" s="234"/>
      <c r="C40" s="183"/>
      <c r="D40" s="183"/>
      <c r="E40" s="23"/>
      <c r="F40" s="183"/>
      <c r="G40" s="183"/>
      <c r="H40" s="183"/>
      <c r="I40" s="183"/>
      <c r="J40" s="183"/>
    </row>
    <row r="41" spans="1:10" s="95" customFormat="1" ht="30" customHeight="1">
      <c r="A41" s="205" t="s">
        <v>223</v>
      </c>
      <c r="B41" s="234"/>
      <c r="C41" s="183"/>
      <c r="D41" s="183"/>
      <c r="E41" s="23"/>
      <c r="F41" s="183"/>
      <c r="G41" s="183"/>
      <c r="H41" s="183"/>
      <c r="I41" s="183"/>
      <c r="J41" s="183"/>
    </row>
    <row r="42" spans="1:10" s="95" customFormat="1" ht="16.149999999999999" customHeight="1">
      <c r="A42" s="205" t="s">
        <v>222</v>
      </c>
      <c r="B42" s="234"/>
      <c r="C42" s="183"/>
      <c r="D42" s="183"/>
      <c r="E42" s="23"/>
      <c r="F42" s="183"/>
      <c r="G42" s="183"/>
      <c r="H42" s="183"/>
      <c r="I42" s="183"/>
      <c r="J42" s="183"/>
    </row>
    <row r="43" spans="1:10" s="95" customFormat="1" ht="35.450000000000003" customHeight="1">
      <c r="A43" s="205" t="s">
        <v>221</v>
      </c>
      <c r="B43" s="234"/>
      <c r="C43" s="183"/>
      <c r="D43" s="183"/>
      <c r="E43" s="23"/>
      <c r="F43" s="183"/>
      <c r="G43" s="183"/>
      <c r="H43" s="183"/>
      <c r="I43" s="183"/>
      <c r="J43" s="183"/>
    </row>
    <row r="44" spans="1:10" s="95" customFormat="1" ht="44.45" customHeight="1">
      <c r="A44" s="205" t="s">
        <v>220</v>
      </c>
      <c r="B44" s="234"/>
      <c r="C44" s="183"/>
      <c r="D44" s="183"/>
      <c r="E44" s="23"/>
      <c r="F44" s="183"/>
      <c r="G44" s="183"/>
      <c r="H44" s="183"/>
      <c r="I44" s="183"/>
      <c r="J44" s="183"/>
    </row>
    <row r="45" spans="1:10" s="95" customFormat="1" ht="30.6" customHeight="1">
      <c r="A45" s="205" t="s">
        <v>219</v>
      </c>
      <c r="B45" s="234"/>
      <c r="C45" s="183"/>
      <c r="D45" s="183"/>
      <c r="E45" s="23"/>
      <c r="F45" s="183"/>
      <c r="G45" s="183"/>
      <c r="H45" s="183"/>
      <c r="I45" s="183"/>
      <c r="J45" s="183"/>
    </row>
    <row r="46" spans="1:10" s="95" customFormat="1" ht="50.25" customHeight="1">
      <c r="A46" s="205" t="s">
        <v>218</v>
      </c>
      <c r="B46" s="234"/>
      <c r="C46" s="183"/>
      <c r="D46" s="183"/>
      <c r="E46" s="23"/>
      <c r="F46" s="183"/>
      <c r="G46" s="183"/>
      <c r="H46" s="183"/>
      <c r="I46" s="183"/>
      <c r="J46" s="183"/>
    </row>
    <row r="47" spans="1:10" s="95" customFormat="1" ht="48.6" customHeight="1">
      <c r="A47" s="203" t="s">
        <v>217</v>
      </c>
      <c r="B47" s="234"/>
      <c r="C47" s="183"/>
      <c r="D47" s="183"/>
      <c r="E47" s="23"/>
      <c r="F47" s="183"/>
      <c r="G47" s="183"/>
      <c r="H47" s="183"/>
      <c r="I47" s="183"/>
      <c r="J47" s="183"/>
    </row>
    <row r="48" spans="1:10" s="95" customFormat="1" ht="19.899999999999999" customHeight="1">
      <c r="A48" s="203" t="s">
        <v>216</v>
      </c>
      <c r="B48" s="234"/>
      <c r="C48" s="183"/>
      <c r="D48" s="183"/>
      <c r="E48" s="23"/>
      <c r="F48" s="183"/>
      <c r="G48" s="183"/>
      <c r="H48" s="183"/>
      <c r="I48" s="183"/>
      <c r="J48" s="183"/>
    </row>
    <row r="49" spans="1:10" s="95" customFormat="1" ht="30" customHeight="1">
      <c r="A49" s="227" t="s">
        <v>215</v>
      </c>
      <c r="B49" s="228"/>
      <c r="C49" s="190"/>
      <c r="D49" s="190"/>
      <c r="E49" s="23"/>
      <c r="F49" s="183"/>
      <c r="G49" s="183"/>
      <c r="H49" s="183"/>
      <c r="I49" s="183"/>
      <c r="J49" s="183"/>
    </row>
    <row r="50" spans="1:10" s="95" customFormat="1" ht="16.899999999999999" customHeight="1">
      <c r="A50" s="543" t="s">
        <v>214</v>
      </c>
      <c r="B50" s="544"/>
      <c r="C50" s="183"/>
      <c r="D50" s="183"/>
      <c r="E50" s="23"/>
      <c r="F50" s="183"/>
      <c r="G50" s="183"/>
      <c r="H50" s="183"/>
      <c r="I50" s="183"/>
      <c r="J50" s="183"/>
    </row>
    <row r="51" spans="1:10" s="95" customFormat="1" ht="13.9" customHeight="1">
      <c r="A51" s="227" t="s">
        <v>213</v>
      </c>
      <c r="B51" s="228"/>
      <c r="C51" s="190"/>
      <c r="D51" s="190"/>
      <c r="E51" s="23"/>
      <c r="F51" s="183"/>
      <c r="G51" s="183"/>
      <c r="H51" s="183"/>
      <c r="I51" s="183"/>
      <c r="J51" s="183"/>
    </row>
    <row r="52" spans="1:10" s="95" customFormat="1" ht="15.6" customHeight="1">
      <c r="A52" s="227" t="s">
        <v>212</v>
      </c>
      <c r="B52" s="228"/>
      <c r="C52" s="190"/>
      <c r="D52" s="190"/>
      <c r="E52" s="23"/>
      <c r="F52" s="183"/>
      <c r="G52" s="183"/>
      <c r="H52" s="183"/>
      <c r="I52" s="183"/>
      <c r="J52" s="183"/>
    </row>
    <row r="53" spans="1:10" s="95" customFormat="1" ht="15.6" customHeight="1">
      <c r="A53" s="235" t="s">
        <v>211</v>
      </c>
      <c r="B53" s="228"/>
      <c r="C53" s="190"/>
      <c r="D53" s="190"/>
      <c r="E53" s="23"/>
      <c r="F53" s="183"/>
      <c r="G53" s="183"/>
      <c r="H53" s="183"/>
      <c r="I53" s="183"/>
      <c r="J53" s="183"/>
    </row>
    <row r="54" spans="1:10" s="95" customFormat="1" ht="57" customHeight="1">
      <c r="A54" s="243" t="s">
        <v>210</v>
      </c>
      <c r="B54" s="228"/>
      <c r="C54" s="190"/>
      <c r="D54" s="190"/>
      <c r="E54" s="23"/>
      <c r="F54" s="183"/>
      <c r="G54" s="183"/>
      <c r="H54" s="183"/>
      <c r="I54" s="183"/>
      <c r="J54" s="183"/>
    </row>
    <row r="55" spans="1:10" s="95" customFormat="1" ht="15" customHeight="1">
      <c r="A55" s="227" t="s">
        <v>209</v>
      </c>
      <c r="B55" s="228"/>
      <c r="C55" s="190"/>
      <c r="D55" s="190"/>
      <c r="E55" s="23"/>
      <c r="F55" s="183"/>
      <c r="G55" s="183"/>
      <c r="H55" s="183"/>
      <c r="I55" s="183"/>
      <c r="J55" s="183"/>
    </row>
    <row r="56" spans="1:10" s="95" customFormat="1" ht="15" customHeight="1">
      <c r="A56" s="227" t="s">
        <v>208</v>
      </c>
      <c r="B56" s="228"/>
      <c r="C56" s="190"/>
      <c r="D56" s="190"/>
      <c r="E56" s="23"/>
      <c r="F56" s="183"/>
      <c r="G56" s="183"/>
      <c r="H56" s="183"/>
      <c r="I56" s="183"/>
      <c r="J56" s="183"/>
    </row>
    <row r="57" spans="1:10" s="95" customFormat="1" ht="36.75" customHeight="1">
      <c r="A57" s="243" t="s">
        <v>207</v>
      </c>
      <c r="B57" s="228"/>
      <c r="C57" s="190"/>
      <c r="D57" s="190"/>
      <c r="E57" s="23"/>
      <c r="F57" s="183"/>
      <c r="G57" s="183"/>
      <c r="H57" s="183"/>
      <c r="I57" s="183"/>
      <c r="J57" s="183"/>
    </row>
    <row r="58" spans="1:10" s="95" customFormat="1" ht="34.5" customHeight="1">
      <c r="A58" s="243" t="s">
        <v>206</v>
      </c>
      <c r="B58" s="228"/>
      <c r="C58" s="190"/>
      <c r="D58" s="190"/>
      <c r="E58" s="23"/>
      <c r="F58" s="183"/>
      <c r="G58" s="183"/>
      <c r="H58" s="183"/>
      <c r="I58" s="183"/>
      <c r="J58" s="183"/>
    </row>
    <row r="59" spans="1:10" s="95" customFormat="1" ht="15" customHeight="1">
      <c r="A59" s="227" t="s">
        <v>205</v>
      </c>
      <c r="B59" s="228"/>
      <c r="C59" s="190"/>
      <c r="D59" s="190"/>
      <c r="E59" s="23"/>
      <c r="F59" s="183"/>
      <c r="G59" s="183"/>
      <c r="H59" s="183"/>
      <c r="I59" s="183"/>
      <c r="J59" s="183"/>
    </row>
    <row r="60" spans="1:10" s="95" customFormat="1" ht="30.6" customHeight="1">
      <c r="A60" s="227" t="s">
        <v>204</v>
      </c>
      <c r="B60" s="228"/>
      <c r="C60" s="190"/>
      <c r="D60" s="190"/>
      <c r="E60" s="23"/>
      <c r="F60" s="183"/>
      <c r="G60" s="183"/>
      <c r="H60" s="183"/>
      <c r="I60" s="183"/>
      <c r="J60" s="183"/>
    </row>
    <row r="61" spans="1:10" s="95" customFormat="1" ht="19.149999999999999" customHeight="1">
      <c r="A61" s="236" t="s">
        <v>203</v>
      </c>
      <c r="B61" s="230">
        <f>B62+B63</f>
        <v>0</v>
      </c>
      <c r="C61" s="190"/>
      <c r="D61" s="190"/>
      <c r="E61" s="23"/>
      <c r="F61" s="183"/>
      <c r="G61" s="183"/>
      <c r="H61" s="183"/>
      <c r="I61" s="183"/>
      <c r="J61" s="183"/>
    </row>
    <row r="62" spans="1:10" s="95" customFormat="1" ht="19.149999999999999" customHeight="1">
      <c r="A62" s="227" t="s">
        <v>202</v>
      </c>
      <c r="B62" s="228"/>
      <c r="C62" s="190"/>
      <c r="D62" s="190"/>
      <c r="E62" s="23"/>
      <c r="F62" s="183"/>
      <c r="G62" s="183"/>
      <c r="H62" s="183"/>
      <c r="I62" s="183"/>
      <c r="J62" s="183"/>
    </row>
    <row r="63" spans="1:10" s="95" customFormat="1" ht="19.149999999999999" customHeight="1">
      <c r="A63" s="227" t="s">
        <v>201</v>
      </c>
      <c r="B63" s="228"/>
      <c r="C63" s="190"/>
      <c r="D63" s="190"/>
      <c r="E63" s="23"/>
      <c r="F63" s="183"/>
      <c r="G63" s="183"/>
      <c r="H63" s="183"/>
      <c r="I63" s="183"/>
      <c r="J63" s="183"/>
    </row>
    <row r="64" spans="1:10" s="95" customFormat="1" ht="30.6" customHeight="1">
      <c r="A64" s="227" t="s">
        <v>200</v>
      </c>
      <c r="B64" s="228"/>
      <c r="C64" s="190"/>
      <c r="D64" s="190"/>
      <c r="E64" s="23"/>
      <c r="F64" s="183"/>
      <c r="G64" s="183"/>
      <c r="H64" s="183"/>
      <c r="I64" s="183"/>
      <c r="J64" s="183"/>
    </row>
    <row r="65" spans="1:10" s="95" customFormat="1" ht="28.9" customHeight="1">
      <c r="A65" s="229" t="s">
        <v>199</v>
      </c>
      <c r="B65" s="230">
        <f>B66+B67</f>
        <v>0</v>
      </c>
      <c r="C65" s="190"/>
      <c r="D65" s="190"/>
      <c r="E65" s="23"/>
      <c r="F65" s="183"/>
      <c r="G65" s="183"/>
      <c r="H65" s="183"/>
      <c r="I65" s="183"/>
      <c r="J65" s="183"/>
    </row>
    <row r="66" spans="1:10" s="95" customFormat="1" ht="16.899999999999999" customHeight="1">
      <c r="A66" s="227" t="s">
        <v>198</v>
      </c>
      <c r="B66" s="228"/>
      <c r="C66" s="190"/>
      <c r="D66" s="190"/>
      <c r="E66" s="23"/>
      <c r="F66" s="183"/>
      <c r="G66" s="183"/>
      <c r="H66" s="183"/>
      <c r="I66" s="183"/>
      <c r="J66" s="183"/>
    </row>
    <row r="67" spans="1:10" s="95" customFormat="1" ht="17.45" customHeight="1">
      <c r="A67" s="237" t="s">
        <v>197</v>
      </c>
      <c r="B67" s="228"/>
      <c r="C67" s="190"/>
      <c r="D67" s="190"/>
      <c r="E67" s="23"/>
      <c r="F67" s="183"/>
      <c r="G67" s="183"/>
      <c r="H67" s="183"/>
      <c r="I67" s="183"/>
      <c r="J67" s="183"/>
    </row>
    <row r="68" spans="1:10" s="95" customFormat="1" ht="46.15" customHeight="1">
      <c r="A68" s="233" t="s">
        <v>196</v>
      </c>
      <c r="B68" s="228"/>
      <c r="C68" s="190"/>
      <c r="D68" s="190"/>
      <c r="E68" s="23"/>
      <c r="F68" s="183"/>
      <c r="G68" s="183"/>
      <c r="H68" s="183"/>
      <c r="I68" s="183"/>
      <c r="J68" s="183"/>
    </row>
    <row r="69" spans="1:10" s="95" customFormat="1" ht="14.45" customHeight="1">
      <c r="A69" s="545" t="s">
        <v>195</v>
      </c>
      <c r="B69" s="546"/>
      <c r="C69" s="190"/>
      <c r="D69" s="190"/>
      <c r="E69" s="23"/>
      <c r="F69" s="183"/>
      <c r="G69" s="183"/>
      <c r="H69" s="183"/>
      <c r="I69" s="183"/>
      <c r="J69" s="183"/>
    </row>
    <row r="70" spans="1:10" s="95" customFormat="1" ht="126.6" customHeight="1">
      <c r="A70" s="235" t="s">
        <v>194</v>
      </c>
      <c r="B70" s="228"/>
      <c r="C70" s="183"/>
      <c r="D70" s="183"/>
      <c r="E70" s="23"/>
      <c r="F70" s="183"/>
      <c r="G70" s="183"/>
      <c r="H70" s="183"/>
      <c r="I70" s="183"/>
      <c r="J70" s="183"/>
    </row>
    <row r="71" spans="1:10" s="95" customFormat="1" ht="49.15" customHeight="1">
      <c r="A71" s="235" t="s">
        <v>193</v>
      </c>
      <c r="B71" s="228"/>
      <c r="C71" s="183"/>
      <c r="D71" s="183"/>
      <c r="E71" s="23"/>
      <c r="F71" s="183"/>
      <c r="G71" s="183"/>
      <c r="H71" s="183"/>
      <c r="I71" s="183"/>
      <c r="J71" s="183"/>
    </row>
    <row r="72" spans="1:10" s="95" customFormat="1" ht="19.149999999999999" customHeight="1">
      <c r="A72" s="547" t="s">
        <v>192</v>
      </c>
      <c r="B72" s="548"/>
      <c r="C72" s="183"/>
      <c r="D72" s="183"/>
      <c r="E72" s="23"/>
      <c r="F72" s="183"/>
      <c r="G72" s="183"/>
      <c r="H72" s="183"/>
      <c r="I72" s="183"/>
      <c r="J72" s="183"/>
    </row>
    <row r="73" spans="1:10" s="95" customFormat="1" ht="17.649999999999999" customHeight="1">
      <c r="A73" s="549" t="s">
        <v>191</v>
      </c>
      <c r="B73" s="550"/>
      <c r="C73" s="183"/>
      <c r="D73" s="183"/>
      <c r="E73" s="23"/>
      <c r="F73" s="183"/>
      <c r="G73" s="183"/>
      <c r="H73" s="183"/>
      <c r="I73" s="183"/>
      <c r="J73" s="183"/>
    </row>
    <row r="74" spans="1:10" s="95" customFormat="1" ht="12" customHeight="1">
      <c r="A74" s="235" t="s">
        <v>190</v>
      </c>
      <c r="B74" s="228"/>
      <c r="C74" s="183"/>
      <c r="D74" s="183"/>
      <c r="E74" s="23"/>
      <c r="F74" s="183"/>
      <c r="G74" s="183"/>
      <c r="H74" s="183"/>
      <c r="I74" s="183"/>
      <c r="J74" s="183"/>
    </row>
    <row r="75" spans="1:10" s="95" customFormat="1" ht="15.75" thickBot="1">
      <c r="A75" s="238" t="s">
        <v>189</v>
      </c>
      <c r="B75" s="239"/>
      <c r="C75" s="183"/>
      <c r="D75" s="183"/>
      <c r="E75" s="23"/>
      <c r="F75" s="183"/>
      <c r="G75" s="183"/>
      <c r="H75" s="183"/>
      <c r="I75" s="183"/>
      <c r="J75" s="183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50:B50"/>
    <mergeCell ref="A69:B69"/>
    <mergeCell ref="A72:B72"/>
    <mergeCell ref="A73:B73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39</vt:i4>
      </vt:variant>
      <vt:variant>
        <vt:lpstr>Именованные диапазоны</vt:lpstr>
      </vt:variant>
      <vt:variant>
        <vt:i4>49</vt:i4>
      </vt:variant>
    </vt:vector>
  </HeadingPairs>
  <TitlesOfParts>
    <vt:vector size="88" baseType="lpstr">
      <vt:lpstr>СВОД КС</vt:lpstr>
      <vt:lpstr>СВОД ДС</vt:lpstr>
      <vt:lpstr>СВОД АПП</vt:lpstr>
      <vt:lpstr>СВОД Проф</vt:lpstr>
      <vt:lpstr>СВОД Мед усл</vt:lpstr>
      <vt:lpstr>Вичуга КС</vt:lpstr>
      <vt:lpstr>Кинешма КС</vt:lpstr>
      <vt:lpstr>Фурманов КС</vt:lpstr>
      <vt:lpstr>Шуя  КС</vt:lpstr>
      <vt:lpstr>1 ГКБ КС</vt:lpstr>
      <vt:lpstr>Куваевых КС</vt:lpstr>
      <vt:lpstr>3 ГКБ КС</vt:lpstr>
      <vt:lpstr>4 ГКБ КС</vt:lpstr>
      <vt:lpstr>5ДГКБ КС</vt:lpstr>
      <vt:lpstr>ИОКЦМР КС</vt:lpstr>
      <vt:lpstr>ОКБ КС</vt:lpstr>
      <vt:lpstr>Госпиталь КС</vt:lpstr>
      <vt:lpstr>ООД  КС</vt:lpstr>
      <vt:lpstr>РЖД Медицина КС</vt:lpstr>
      <vt:lpstr>Светодар КС</vt:lpstr>
      <vt:lpstr>Кинешма ДС</vt:lpstr>
      <vt:lpstr>Тейково ДС</vt:lpstr>
      <vt:lpstr>Шуя ДС</vt:lpstr>
      <vt:lpstr>Куваевых ДС</vt:lpstr>
      <vt:lpstr>3 ГКБ ДС</vt:lpstr>
      <vt:lpstr>4 ГКБ ДС</vt:lpstr>
      <vt:lpstr>ДОКБ ДС</vt:lpstr>
      <vt:lpstr>ЦМР ДС</vt:lpstr>
      <vt:lpstr>ОКБ ДС</vt:lpstr>
      <vt:lpstr>ОКД ДС</vt:lpstr>
      <vt:lpstr>ООД ДС</vt:lpstr>
      <vt:lpstr>РЖД ДС</vt:lpstr>
      <vt:lpstr>ЯМТ ДС</vt:lpstr>
      <vt:lpstr>ИОКЦМР АПП</vt:lpstr>
      <vt:lpstr>ИОКЦМР Проф</vt:lpstr>
      <vt:lpstr>Кохма Мед усл</vt:lpstr>
      <vt:lpstr>Лежнево Мед усл</vt:lpstr>
      <vt:lpstr>ИГМА Мед усл</vt:lpstr>
      <vt:lpstr>УЗ ОД Центр Мед усл</vt:lpstr>
      <vt:lpstr>'3 ГКБ ДС'!Заголовки_для_печати</vt:lpstr>
      <vt:lpstr>'4 ГКБ ДС'!Заголовки_для_печати</vt:lpstr>
      <vt:lpstr>'ДОКБ ДС'!Заголовки_для_печати</vt:lpstr>
      <vt:lpstr>'ИГМА Мед усл'!Заголовки_для_печати</vt:lpstr>
      <vt:lpstr>'Кинешма ДС'!Заголовки_для_печати</vt:lpstr>
      <vt:lpstr>'Кохма Мед усл'!Заголовки_для_печати</vt:lpstr>
      <vt:lpstr>'Куваевых ДС'!Заголовки_для_печати</vt:lpstr>
      <vt:lpstr>'Лежнево Мед усл'!Заголовки_для_печати</vt:lpstr>
      <vt:lpstr>'ОКБ ДС'!Заголовки_для_печати</vt:lpstr>
      <vt:lpstr>'ОКД ДС'!Заголовки_для_печати</vt:lpstr>
      <vt:lpstr>'ООД ДС'!Заголовки_для_печати</vt:lpstr>
      <vt:lpstr>'РЖД ДС'!Заголовки_для_печати</vt:lpstr>
      <vt:lpstr>'СВОД ДС'!Заголовки_для_печати</vt:lpstr>
      <vt:lpstr>'СВОД Проф'!Заголовки_для_печати</vt:lpstr>
      <vt:lpstr>'Тейково ДС'!Заголовки_для_печати</vt:lpstr>
      <vt:lpstr>'УЗ ОД Центр Мед усл'!Заголовки_для_печати</vt:lpstr>
      <vt:lpstr>'ЦМР ДС'!Заголовки_для_печати</vt:lpstr>
      <vt:lpstr>'Шуя ДС'!Заголовки_для_печати</vt:lpstr>
      <vt:lpstr>'ЯМТ ДС'!Заголовки_для_печати</vt:lpstr>
      <vt:lpstr>'1 ГКБ КС'!Область_печати</vt:lpstr>
      <vt:lpstr>'3 ГКБ ДС'!Область_печати</vt:lpstr>
      <vt:lpstr>'3 ГКБ КС'!Область_печати</vt:lpstr>
      <vt:lpstr>'4 ГКБ ДС'!Область_печати</vt:lpstr>
      <vt:lpstr>'4 ГКБ КС'!Область_печати</vt:lpstr>
      <vt:lpstr>'5ДГКБ КС'!Область_печати</vt:lpstr>
      <vt:lpstr>'Вичуга КС'!Область_печати</vt:lpstr>
      <vt:lpstr>'Госпиталь КС'!Область_печати</vt:lpstr>
      <vt:lpstr>'ДОКБ ДС'!Область_печати</vt:lpstr>
      <vt:lpstr>'ИОКЦМР КС'!Область_печати</vt:lpstr>
      <vt:lpstr>'Кинешма ДС'!Область_печати</vt:lpstr>
      <vt:lpstr>'Кинешма КС'!Область_печати</vt:lpstr>
      <vt:lpstr>'Куваевых ДС'!Область_печати</vt:lpstr>
      <vt:lpstr>'Куваевых КС'!Область_печати</vt:lpstr>
      <vt:lpstr>'ОКБ ДС'!Область_печати</vt:lpstr>
      <vt:lpstr>'ОКБ КС'!Область_печати</vt:lpstr>
      <vt:lpstr>'ОКД ДС'!Область_печати</vt:lpstr>
      <vt:lpstr>'ООД  КС'!Область_печати</vt:lpstr>
      <vt:lpstr>'РЖД ДС'!Область_печати</vt:lpstr>
      <vt:lpstr>'РЖД Медицина КС'!Область_печати</vt:lpstr>
      <vt:lpstr>'Светодар КС'!Область_печати</vt:lpstr>
      <vt:lpstr>'СВОД ДС'!Область_печати</vt:lpstr>
      <vt:lpstr>'СВОД КС'!Область_печати</vt:lpstr>
      <vt:lpstr>'СВОД Мед усл'!Область_печати</vt:lpstr>
      <vt:lpstr>'Тейково ДС'!Область_печати</vt:lpstr>
      <vt:lpstr>'Фурманов КС'!Область_печати</vt:lpstr>
      <vt:lpstr>'ЦМР ДС'!Область_печати</vt:lpstr>
      <vt:lpstr>'Шуя  КС'!Область_печати</vt:lpstr>
      <vt:lpstr>'Шуя ДС'!Область_печати</vt:lpstr>
      <vt:lpstr>'ЯМТ ДС'!Область_печати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razum</cp:lastModifiedBy>
  <cp:lastPrinted>2021-09-20T12:12:28Z</cp:lastPrinted>
  <dcterms:created xsi:type="dcterms:W3CDTF">2018-01-31T07:11:25Z</dcterms:created>
  <dcterms:modified xsi:type="dcterms:W3CDTF">2021-09-21T07:23:25Z</dcterms:modified>
</cp:coreProperties>
</file>